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17\2. DBase\J. Tables for the web\01. Static tables\02. ENE\Excel\ENE Summary Tables\"/>
    </mc:Choice>
  </mc:AlternateContent>
  <bookViews>
    <workbookView xWindow="0" yWindow="255" windowWidth="11370" windowHeight="6135"/>
  </bookViews>
  <sheets>
    <sheet name="Table 2" sheetId="1" r:id="rId1"/>
  </sheets>
  <definedNames>
    <definedName name="_xlnm._FilterDatabase" localSheetId="0" hidden="1">'Table 2'!$S$1:$S$102</definedName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2'!$A$1:$P$68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52511"/>
</workbook>
</file>

<file path=xl/calcChain.xml><?xml version="1.0" encoding="utf-8"?>
<calcChain xmlns="http://schemas.openxmlformats.org/spreadsheetml/2006/main">
  <c r="N60" i="1" l="1"/>
  <c r="N62" i="1"/>
  <c r="N63" i="1"/>
  <c r="N64" i="1"/>
  <c r="S71" i="1"/>
  <c r="S70" i="1"/>
  <c r="S69" i="1"/>
  <c r="S68" i="1"/>
  <c r="S50" i="1"/>
  <c r="S49" i="1"/>
  <c r="S48" i="1"/>
  <c r="N55" i="1"/>
  <c r="N56" i="1"/>
  <c r="N57" i="1"/>
  <c r="N58" i="1"/>
  <c r="N59" i="1"/>
  <c r="O45" i="1"/>
  <c r="O46" i="1"/>
  <c r="O47" i="1"/>
  <c r="N45" i="1"/>
  <c r="N46" i="1"/>
  <c r="N47" i="1"/>
  <c r="S79" i="1"/>
  <c r="S78" i="1"/>
  <c r="S77" i="1"/>
  <c r="S76" i="1"/>
  <c r="S75" i="1"/>
  <c r="S74" i="1"/>
  <c r="S73" i="1"/>
  <c r="S72" i="1"/>
  <c r="M4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9" i="1"/>
  <c r="N10" i="1"/>
  <c r="N11" i="1"/>
  <c r="N12" i="1"/>
  <c r="N13" i="1"/>
  <c r="N14" i="1"/>
  <c r="N15" i="1"/>
  <c r="N8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X1" i="1"/>
  <c r="A7" i="1"/>
  <c r="P7" i="1"/>
  <c r="S2" i="1"/>
  <c r="S3" i="1"/>
  <c r="S4" i="1"/>
  <c r="S5" i="1"/>
  <c r="S6" i="1"/>
  <c r="S7" i="1"/>
  <c r="S1" i="1"/>
  <c r="N48" i="1"/>
  <c r="N49" i="1"/>
  <c r="N50" i="1"/>
  <c r="N51" i="1"/>
  <c r="N52" i="1"/>
  <c r="N53" i="1"/>
  <c r="N54" i="1"/>
  <c r="N61" i="1"/>
  <c r="N65" i="1"/>
  <c r="N66" i="1"/>
  <c r="N3" i="1"/>
  <c r="K61" i="1" l="1"/>
  <c r="S54" i="1"/>
  <c r="S55" i="1"/>
  <c r="S57" i="1"/>
  <c r="S58" i="1"/>
  <c r="S59" i="1"/>
  <c r="S65" i="1"/>
  <c r="I61" i="1"/>
  <c r="S16" i="1"/>
  <c r="S18" i="1"/>
  <c r="S20" i="1"/>
  <c r="S22" i="1"/>
  <c r="S24" i="1"/>
  <c r="S26" i="1"/>
  <c r="S28" i="1"/>
  <c r="S32" i="1"/>
  <c r="S36" i="1"/>
  <c r="L61" i="1"/>
  <c r="G48" i="1"/>
  <c r="S35" i="1"/>
  <c r="I48" i="1"/>
  <c r="I63" i="1" s="1"/>
  <c r="I67" i="1" s="1"/>
  <c r="S39" i="1"/>
  <c r="S40" i="1"/>
  <c r="S46" i="1"/>
  <c r="S9" i="1"/>
  <c r="K48" i="1"/>
  <c r="J61" i="1"/>
  <c r="S11" i="1"/>
  <c r="S13" i="1"/>
  <c r="J48" i="1"/>
  <c r="S47" i="1"/>
  <c r="S43" i="1"/>
  <c r="S31" i="1"/>
  <c r="H48" i="1"/>
  <c r="S33" i="1"/>
  <c r="S21" i="1"/>
  <c r="F48" i="1"/>
  <c r="G61" i="1"/>
  <c r="E48" i="1"/>
  <c r="H61" i="1"/>
  <c r="S45" i="1"/>
  <c r="S37" i="1"/>
  <c r="S29" i="1"/>
  <c r="S14" i="1"/>
  <c r="F61" i="1"/>
  <c r="S51" i="1"/>
  <c r="S66" i="1"/>
  <c r="S56" i="1"/>
  <c r="S52" i="1"/>
  <c r="S44" i="1"/>
  <c r="S42" i="1"/>
  <c r="S38" i="1"/>
  <c r="S34" i="1"/>
  <c r="S30" i="1"/>
  <c r="S27" i="1"/>
  <c r="S25" i="1"/>
  <c r="S23" i="1"/>
  <c r="S19" i="1"/>
  <c r="S17" i="1"/>
  <c r="S15" i="1"/>
  <c r="S12" i="1"/>
  <c r="S10" i="1"/>
  <c r="S53" i="1"/>
  <c r="L48" i="1"/>
  <c r="S8" i="1"/>
  <c r="S41" i="1"/>
  <c r="E63" i="1" l="1"/>
  <c r="E67" i="1" s="1"/>
  <c r="E61" i="1"/>
  <c r="F63" i="1"/>
  <c r="F67" i="1" s="1"/>
  <c r="G63" i="1"/>
  <c r="G67" i="1" s="1"/>
  <c r="H63" i="1"/>
  <c r="H67" i="1" s="1"/>
  <c r="S61" i="1"/>
  <c r="L63" i="1" l="1"/>
  <c r="K63" i="1"/>
  <c r="J63" i="1"/>
  <c r="K67" i="1" l="1"/>
  <c r="L67" i="1"/>
  <c r="S64" i="1" l="1"/>
  <c r="J67" i="1"/>
  <c r="S67" i="1" l="1"/>
</calcChain>
</file>

<file path=xl/sharedStrings.xml><?xml version="1.0" encoding="utf-8"?>
<sst xmlns="http://schemas.openxmlformats.org/spreadsheetml/2006/main" count="112" uniqueCount="109">
  <si>
    <t>Health</t>
  </si>
  <si>
    <t>Parliament</t>
  </si>
  <si>
    <t>Communications</t>
  </si>
  <si>
    <t>Home Affairs</t>
  </si>
  <si>
    <t>Public Enterprises</t>
  </si>
  <si>
    <t>Public Works</t>
  </si>
  <si>
    <t>Transport</t>
  </si>
  <si>
    <t>Plus:</t>
  </si>
  <si>
    <t>Correctional Services</t>
  </si>
  <si>
    <t>Public Service and Administration</t>
  </si>
  <si>
    <t>Trade and Industry</t>
  </si>
  <si>
    <t>Labour</t>
  </si>
  <si>
    <t>National Treasury</t>
  </si>
  <si>
    <t>Social Development</t>
  </si>
  <si>
    <t>Justice and Constitutional Development</t>
  </si>
  <si>
    <t>Statistics South Africa</t>
  </si>
  <si>
    <t>Sport and Recreation South Africa</t>
  </si>
  <si>
    <t>Science and Technology</t>
  </si>
  <si>
    <t>Arts and Culture</t>
  </si>
  <si>
    <t>Adjusted</t>
  </si>
  <si>
    <t xml:space="preserve">Revised </t>
  </si>
  <si>
    <t>Provincial equitable share (National Treasury)</t>
  </si>
  <si>
    <t>Medium-term expenditure estimates</t>
  </si>
  <si>
    <t>appropriation</t>
  </si>
  <si>
    <t>estimate</t>
  </si>
  <si>
    <t>Total appropriation by vote</t>
  </si>
  <si>
    <t>Direct charges against the National Revenue Fund</t>
  </si>
  <si>
    <t>Total direct charges against the National Revenue Fund</t>
  </si>
  <si>
    <t>R million</t>
  </si>
  <si>
    <t>The Presidency</t>
  </si>
  <si>
    <t>Cooperative Governance and Traditional Affairs</t>
  </si>
  <si>
    <t>International Relations and Cooperation</t>
  </si>
  <si>
    <t>Basic Education</t>
  </si>
  <si>
    <t>Higher Education and Training</t>
  </si>
  <si>
    <t>Defence and Military Veterans</t>
  </si>
  <si>
    <t>Police</t>
  </si>
  <si>
    <t>Agriculture, Forestry and Fisheries</t>
  </si>
  <si>
    <t>Economic Development</t>
  </si>
  <si>
    <t>Energy</t>
  </si>
  <si>
    <t>Environmental Affairs</t>
  </si>
  <si>
    <t>Human Settlements</t>
  </si>
  <si>
    <t>Mineral Resources</t>
  </si>
  <si>
    <t>Rural Development and Land Reform</t>
  </si>
  <si>
    <t>Tourism</t>
  </si>
  <si>
    <t>22</t>
  </si>
  <si>
    <t>1</t>
  </si>
  <si>
    <t>2</t>
  </si>
  <si>
    <t>3</t>
  </si>
  <si>
    <t>4</t>
  </si>
  <si>
    <t>5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</si>
  <si>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</si>
  <si>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</si>
  <si>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</si>
  <si>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</si>
  <si>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</si>
  <si>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</si>
  <si>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</si>
  <si>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</si>
  <si>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</si>
  <si>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</si>
  <si>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21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</si>
  <si>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</si>
  <si>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</si>
  <si>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</si>
  <si>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</si>
  <si>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</si>
  <si>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</si>
  <si>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</si>
  <si>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</si>
  <si>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</si>
  <si>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</si>
  <si>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</si>
  <si>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</si>
  <si>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</si>
  <si>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</si>
  <si>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2013/14</t>
  </si>
  <si>
    <t>2014/15</t>
  </si>
  <si>
    <t xml:space="preserve">Independent Police Investigative Directorate </t>
  </si>
  <si>
    <t>Members' remuneration (Parliament)</t>
  </si>
  <si>
    <t>2015/16</t>
  </si>
  <si>
    <t>Total</t>
  </si>
  <si>
    <t>Local government repayment to the National Revenue Fund</t>
  </si>
  <si>
    <t>General fuel levy sharing with metropolitan municipalities (National Treasury)</t>
  </si>
  <si>
    <t>2016/17</t>
  </si>
  <si>
    <t>Kolom wydte 36</t>
  </si>
  <si>
    <t>2017/18</t>
  </si>
  <si>
    <t>38</t>
  </si>
  <si>
    <t>39</t>
  </si>
  <si>
    <t>40</t>
  </si>
  <si>
    <t>Planning, Monitoring and Evaluation</t>
  </si>
  <si>
    <t>Women</t>
  </si>
  <si>
    <t>Office of the Chief Justice and Judicial Administration</t>
  </si>
  <si>
    <t>Small Business Development</t>
  </si>
  <si>
    <t>Telecommunications and Postal Services</t>
  </si>
  <si>
    <t>Water and Sanitation</t>
  </si>
  <si>
    <t>Debt-service costs (National Treasury)</t>
  </si>
  <si>
    <t>National government projected underspending</t>
  </si>
  <si>
    <t>Audited outcome</t>
  </si>
  <si>
    <t>Judges' salaries (Office of the Chief Justice and Judicial Administration)</t>
  </si>
  <si>
    <t>Skills levy and sector education and training authorities (Higher Education and Training)</t>
  </si>
  <si>
    <t>Magistrates' salaries (Justice and Constitutional Development)</t>
  </si>
  <si>
    <t>2018/19</t>
  </si>
  <si>
    <t>Provisional allocation not assigned to votes</t>
  </si>
  <si>
    <t>Contingency reserve</t>
  </si>
  <si>
    <t>2019/20</t>
  </si>
  <si>
    <t>International Oil Pollution Compensation Fund (Transport)</t>
  </si>
  <si>
    <t>President and deputy president salaries (The Presidency)</t>
  </si>
  <si>
    <t>Table 2 Expenditure by national vote: 2013/14 to 2019/20</t>
  </si>
  <si>
    <t>National Revenue Fund payments (National Treasury)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</si>
</sst>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#,##0;\-#,##0;&quot;-&quot;"/>
    <numFmt numFmtId="166" formatCode="#,##0.00;\-#,##0.00;&quot;-&quot;"/>
    <numFmt numFmtId="167" formatCode="[Red]0%;[Red]\(0%\)"/>
    <numFmt numFmtId="168" formatCode="&quot;$&quot;#,##0,;\(&quot;$&quot;#,##0,\)"/>
    <numFmt numFmtId="169" formatCode="#,##0%;\-#,##0%;&quot;- &quot;"/>
    <numFmt numFmtId="170" formatCode="0%;\(0%\)"/>
    <numFmt numFmtId="171" formatCode="#,##0.0%;\-#,##0.0%;&quot;- &quot;"/>
    <numFmt numFmtId="172" formatCode="#,##0.0;\-#,##0.0;&quot;-&quot;"/>
    <numFmt numFmtId="173" formatCode="#,##0.00%;\-#,##0.00%;&quot;- &quot;"/>
    <numFmt numFmtId="174" formatCode="\ \ @"/>
    <numFmt numFmtId="175" formatCode="\ \ \ \ @"/>
    <numFmt numFmtId="176" formatCode="&quot;R&quot;#,##0\ ;\(&quot;R&quot;#,##0\)"/>
    <numFmt numFmtId="177" formatCode="#,##0.0_);\(#,##0.0\)"/>
    <numFmt numFmtId="178" formatCode="#,##0.0"/>
    <numFmt numFmtId="179" formatCode="0.0"/>
    <numFmt numFmtId="180" formatCode="_-&quot;£&quot;* #,##0_-;\-&quot;£&quot;* #,##0_-;_-&quot;£&quot;* &quot;-&quot;_-;_-@_-"/>
    <numFmt numFmtId="181" formatCode="_-&quot;£&quot;* #,##0.00_-;\-&quot;£&quot;* #,##0.00_-;_-&quot;£&quot;* &quot;-&quot;??_-;_-@_-"/>
    <numFmt numFmtId="182" formatCode="_-* #,##0_-;\-* #,##0_-;_-* &quot;-&quot;_-;_-@_-"/>
    <numFmt numFmtId="183" formatCode="_-* #,##0.00_-;\-* #,##0.00_-;_-* &quot;-&quot;??_-;_-@_-"/>
    <numFmt numFmtId="184" formatCode="_(* #,##0_);_*\ \-#,##0_);_(* &quot;–  &quot;_);_(@_)"/>
    <numFmt numFmtId="185" formatCode="_(* #,##0.0;_*\ \-#,##0.0;_(* &quot;–&quot;_);_(@_)"/>
  </numFmts>
  <fonts count="26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i/>
      <sz val="10"/>
      <color indexed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i/>
      <sz val="9"/>
      <color indexed="10"/>
      <name val="Arial Narrow"/>
      <family val="2"/>
    </font>
    <font>
      <b/>
      <sz val="1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2">
    <xf numFmtId="0" fontId="0" fillId="0" borderId="0"/>
    <xf numFmtId="165" fontId="2" fillId="0" borderId="0" applyFill="0" applyBorder="0" applyAlignment="0"/>
    <xf numFmtId="166" fontId="2" fillId="0" borderId="0" applyFill="0" applyBorder="0" applyAlignment="0"/>
    <xf numFmtId="169" fontId="2" fillId="0" borderId="0" applyFill="0" applyBorder="0" applyAlignment="0"/>
    <xf numFmtId="171" fontId="2" fillId="0" borderId="0" applyFill="0" applyBorder="0" applyAlignment="0"/>
    <xf numFmtId="173" fontId="2" fillId="0" borderId="0" applyFill="0" applyBorder="0" applyAlignment="0"/>
    <xf numFmtId="165" fontId="2" fillId="0" borderId="0" applyFill="0" applyBorder="0" applyAlignment="0"/>
    <xf numFmtId="172" fontId="2" fillId="0" borderId="0" applyFill="0" applyBorder="0" applyAlignment="0"/>
    <xf numFmtId="166" fontId="2" fillId="0" borderId="0" applyFill="0" applyBorder="0" applyAlignment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65" fontId="6" fillId="0" borderId="0" applyFill="0" applyBorder="0" applyAlignment="0"/>
    <xf numFmtId="166" fontId="6" fillId="0" borderId="0" applyFill="0" applyBorder="0" applyAlignment="0"/>
    <xf numFmtId="165" fontId="6" fillId="0" borderId="0" applyFill="0" applyBorder="0" applyAlignment="0"/>
    <xf numFmtId="172" fontId="6" fillId="0" borderId="0" applyFill="0" applyBorder="0" applyAlignment="0"/>
    <xf numFmtId="166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5" fontId="10" fillId="0" borderId="0" applyFill="0" applyBorder="0" applyAlignment="0"/>
    <xf numFmtId="166" fontId="10" fillId="0" borderId="0" applyFill="0" applyBorder="0" applyAlignment="0"/>
    <xf numFmtId="165" fontId="10" fillId="0" borderId="0" applyFill="0" applyBorder="0" applyAlignment="0"/>
    <xf numFmtId="172" fontId="10" fillId="0" borderId="0" applyFill="0" applyBorder="0" applyAlignment="0"/>
    <xf numFmtId="166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" fillId="0" borderId="0"/>
    <xf numFmtId="177" fontId="12" fillId="0" borderId="0"/>
    <xf numFmtId="0" fontId="1" fillId="0" borderId="0"/>
    <xf numFmtId="0" fontId="1" fillId="0" borderId="0"/>
    <xf numFmtId="0" fontId="4" fillId="0" borderId="0">
      <alignment vertical="top"/>
    </xf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5" fontId="11" fillId="0" borderId="0" applyFill="0" applyBorder="0" applyAlignment="0"/>
    <xf numFmtId="166" fontId="11" fillId="0" borderId="0" applyFill="0" applyBorder="0" applyAlignment="0"/>
    <xf numFmtId="165" fontId="11" fillId="0" borderId="0" applyFill="0" applyBorder="0" applyAlignment="0"/>
    <xf numFmtId="172" fontId="11" fillId="0" borderId="0" applyFill="0" applyBorder="0" applyAlignment="0"/>
    <xf numFmtId="166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4" fontId="2" fillId="0" borderId="0" applyFill="0" applyBorder="0" applyAlignment="0"/>
    <xf numFmtId="175" fontId="2" fillId="0" borderId="0" applyFill="0" applyBorder="0" applyAlignment="0"/>
    <xf numFmtId="0" fontId="1" fillId="0" borderId="4" applyNumberFormat="0" applyFont="0" applyFill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</cellStyleXfs>
  <cellXfs count="155">
    <xf numFmtId="0" fontId="0" fillId="0" borderId="0" xfId="0"/>
    <xf numFmtId="3" fontId="13" fillId="0" borderId="0" xfId="42" applyNumberFormat="1" applyFont="1" applyBorder="1" applyAlignment="1" applyProtection="1">
      <alignment horizontal="right"/>
    </xf>
    <xf numFmtId="179" fontId="14" fillId="0" borderId="0" xfId="0" applyNumberFormat="1" applyFont="1" applyProtection="1"/>
    <xf numFmtId="179" fontId="14" fillId="0" borderId="0" xfId="0" applyNumberFormat="1" applyFont="1" applyFill="1" applyProtection="1"/>
    <xf numFmtId="0" fontId="15" fillId="0" borderId="0" xfId="0" applyFont="1"/>
    <xf numFmtId="0" fontId="16" fillId="0" borderId="0" xfId="0" applyFont="1" applyProtection="1"/>
    <xf numFmtId="0" fontId="16" fillId="0" borderId="0" xfId="0" applyFont="1" applyFill="1" applyProtection="1"/>
    <xf numFmtId="0" fontId="16" fillId="0" borderId="0" xfId="0" applyFont="1" applyFill="1" applyBorder="1" applyProtection="1"/>
    <xf numFmtId="0" fontId="16" fillId="0" borderId="0" xfId="0" applyNumberFormat="1" applyFont="1" applyBorder="1" applyProtection="1"/>
    <xf numFmtId="0" fontId="16" fillId="0" borderId="0" xfId="0" applyFont="1" applyBorder="1" applyProtection="1"/>
    <xf numFmtId="0" fontId="16" fillId="0" borderId="0" xfId="42" applyNumberFormat="1" applyFont="1" applyBorder="1" applyAlignment="1" applyProtection="1">
      <alignment horizontal="center"/>
    </xf>
    <xf numFmtId="0" fontId="16" fillId="0" borderId="5" xfId="0" applyFont="1" applyBorder="1" applyProtection="1"/>
    <xf numFmtId="0" fontId="17" fillId="0" borderId="0" xfId="0" applyFont="1" applyFill="1" applyProtection="1"/>
    <xf numFmtId="0" fontId="19" fillId="0" borderId="0" xfId="0" applyFont="1" applyBorder="1" applyProtection="1"/>
    <xf numFmtId="3" fontId="13" fillId="0" borderId="0" xfId="42" applyNumberFormat="1" applyFont="1" applyFill="1" applyBorder="1" applyProtection="1"/>
    <xf numFmtId="3" fontId="13" fillId="0" borderId="0" xfId="42" applyNumberFormat="1" applyFont="1" applyFill="1" applyBorder="1" applyAlignment="1" applyProtection="1">
      <alignment horizontal="right"/>
    </xf>
    <xf numFmtId="178" fontId="13" fillId="0" borderId="0" xfId="42" applyNumberFormat="1" applyFont="1" applyFill="1" applyBorder="1" applyAlignment="1" applyProtection="1">
      <alignment horizontal="right"/>
    </xf>
    <xf numFmtId="178" fontId="13" fillId="0" borderId="0" xfId="42" applyNumberFormat="1" applyFont="1" applyFill="1" applyAlignment="1" applyProtection="1">
      <alignment horizontal="right"/>
    </xf>
    <xf numFmtId="3" fontId="13" fillId="0" borderId="0" xfId="42" applyNumberFormat="1" applyFont="1" applyFill="1" applyAlignment="1" applyProtection="1">
      <alignment horizontal="right"/>
    </xf>
    <xf numFmtId="0" fontId="20" fillId="0" borderId="0" xfId="0" applyFont="1"/>
    <xf numFmtId="3" fontId="13" fillId="0" borderId="0" xfId="42" applyNumberFormat="1" applyFont="1" applyFill="1" applyProtection="1"/>
    <xf numFmtId="178" fontId="13" fillId="0" borderId="0" xfId="42" applyNumberFormat="1" applyFont="1" applyAlignment="1" applyProtection="1">
      <alignment horizontal="right"/>
    </xf>
    <xf numFmtId="3" fontId="13" fillId="0" borderId="0" xfId="42" applyNumberFormat="1" applyFont="1" applyProtection="1"/>
    <xf numFmtId="3" fontId="13" fillId="0" borderId="0" xfId="42" applyNumberFormat="1" applyFont="1" applyAlignment="1" applyProtection="1">
      <alignment horizontal="right"/>
    </xf>
    <xf numFmtId="49" fontId="16" fillId="0" borderId="0" xfId="0" applyNumberFormat="1" applyFont="1" applyBorder="1" applyProtection="1"/>
    <xf numFmtId="49" fontId="19" fillId="0" borderId="0" xfId="0" applyNumberFormat="1" applyFont="1" applyBorder="1" applyProtection="1"/>
    <xf numFmtId="49" fontId="16" fillId="0" borderId="0" xfId="0" applyNumberFormat="1" applyFont="1" applyProtection="1"/>
    <xf numFmtId="49" fontId="17" fillId="0" borderId="0" xfId="0" applyNumberFormat="1" applyFont="1" applyBorder="1" applyProtection="1"/>
    <xf numFmtId="49" fontId="16" fillId="0" borderId="0" xfId="42" applyNumberFormat="1" applyFont="1" applyBorder="1" applyAlignment="1" applyProtection="1">
      <alignment horizontal="center"/>
    </xf>
    <xf numFmtId="3" fontId="15" fillId="0" borderId="0" xfId="0" applyNumberFormat="1" applyFont="1" applyAlignment="1">
      <alignment horizontal="center"/>
    </xf>
    <xf numFmtId="0" fontId="15" fillId="6" borderId="0" xfId="0" applyFont="1" applyFill="1"/>
    <xf numFmtId="0" fontId="15" fillId="0" borderId="0" xfId="0" applyFont="1" applyBorder="1"/>
    <xf numFmtId="0" fontId="15" fillId="6" borderId="0" xfId="0" applyFont="1" applyFill="1" applyBorder="1"/>
    <xf numFmtId="3" fontId="15" fillId="0" borderId="0" xfId="0" applyNumberFormat="1" applyFont="1" applyBorder="1" applyAlignment="1">
      <alignment horizontal="center"/>
    </xf>
    <xf numFmtId="3" fontId="16" fillId="0" borderId="0" xfId="43" applyNumberFormat="1" applyFont="1" applyAlignment="1">
      <alignment horizontal="center"/>
    </xf>
    <xf numFmtId="0" fontId="22" fillId="0" borderId="0" xfId="42" applyNumberFormat="1" applyFont="1" applyFill="1" applyBorder="1" applyAlignment="1" applyProtection="1"/>
    <xf numFmtId="0" fontId="22" fillId="0" borderId="0" xfId="42" applyNumberFormat="1" applyFont="1" applyFill="1" applyAlignment="1" applyProtection="1"/>
    <xf numFmtId="0" fontId="23" fillId="0" borderId="0" xfId="42" applyNumberFormat="1" applyFont="1" applyFill="1" applyProtection="1"/>
    <xf numFmtId="3" fontId="23" fillId="0" borderId="0" xfId="42" applyNumberFormat="1" applyFont="1" applyFill="1" applyBorder="1" applyProtection="1"/>
    <xf numFmtId="3" fontId="23" fillId="0" borderId="0" xfId="42" applyNumberFormat="1" applyFont="1" applyBorder="1" applyProtection="1"/>
    <xf numFmtId="3" fontId="23" fillId="0" borderId="0" xfId="42" applyNumberFormat="1" applyFont="1" applyFill="1" applyBorder="1" applyAlignment="1" applyProtection="1">
      <alignment horizontal="right"/>
    </xf>
    <xf numFmtId="49" fontId="22" fillId="0" borderId="0" xfId="42" applyNumberFormat="1" applyFont="1" applyFill="1" applyBorder="1" applyAlignment="1" applyProtection="1"/>
    <xf numFmtId="49" fontId="23" fillId="0" borderId="0" xfId="42" applyNumberFormat="1" applyFont="1" applyFill="1" applyAlignment="1" applyProtection="1">
      <alignment horizontal="right"/>
    </xf>
    <xf numFmtId="49" fontId="16" fillId="0" borderId="0" xfId="0" applyNumberFormat="1" applyFont="1" applyBorder="1" applyAlignment="1" applyProtection="1">
      <alignment horizontal="right"/>
    </xf>
    <xf numFmtId="0" fontId="22" fillId="0" borderId="6" xfId="42" applyNumberFormat="1" applyFont="1" applyFill="1" applyBorder="1" applyAlignment="1" applyProtection="1"/>
    <xf numFmtId="3" fontId="23" fillId="0" borderId="6" xfId="42" applyNumberFormat="1" applyFont="1" applyFill="1" applyBorder="1" applyProtection="1"/>
    <xf numFmtId="3" fontId="24" fillId="0" borderId="6" xfId="42" applyNumberFormat="1" applyFont="1" applyFill="1" applyBorder="1" applyAlignment="1" applyProtection="1">
      <alignment horizontal="center"/>
    </xf>
    <xf numFmtId="3" fontId="21" fillId="0" borderId="6" xfId="42" applyNumberFormat="1" applyFont="1" applyFill="1" applyBorder="1" applyAlignment="1" applyProtection="1">
      <alignment horizontal="center"/>
    </xf>
    <xf numFmtId="3" fontId="13" fillId="0" borderId="6" xfId="42" applyNumberFormat="1" applyFont="1" applyFill="1" applyBorder="1" applyAlignment="1" applyProtection="1">
      <alignment horizontal="right"/>
    </xf>
    <xf numFmtId="178" fontId="13" fillId="0" borderId="6" xfId="42" applyNumberFormat="1" applyFont="1" applyFill="1" applyBorder="1" applyAlignment="1" applyProtection="1">
      <alignment horizontal="right"/>
    </xf>
    <xf numFmtId="49" fontId="23" fillId="0" borderId="6" xfId="42" applyNumberFormat="1" applyFont="1" applyBorder="1" applyAlignment="1" applyProtection="1">
      <alignment horizontal="right"/>
    </xf>
    <xf numFmtId="178" fontId="17" fillId="0" borderId="5" xfId="42" applyNumberFormat="1" applyFont="1" applyBorder="1" applyAlignment="1" applyProtection="1">
      <alignment horizontal="centerContinuous"/>
    </xf>
    <xf numFmtId="0" fontId="18" fillId="0" borderId="5" xfId="0" applyFont="1" applyFill="1" applyBorder="1" applyAlignment="1" applyProtection="1">
      <alignment horizontal="centerContinuous" vertical="top"/>
    </xf>
    <xf numFmtId="178" fontId="17" fillId="0" borderId="7" xfId="42" applyNumberFormat="1" applyFont="1" applyBorder="1" applyAlignment="1" applyProtection="1">
      <alignment horizontal="right"/>
    </xf>
    <xf numFmtId="178" fontId="17" fillId="0" borderId="8" xfId="42" applyNumberFormat="1" applyFont="1" applyBorder="1" applyAlignment="1" applyProtection="1">
      <alignment horizontal="right"/>
    </xf>
    <xf numFmtId="0" fontId="16" fillId="0" borderId="9" xfId="42" applyNumberFormat="1" applyFont="1" applyBorder="1" applyAlignment="1" applyProtection="1">
      <alignment horizontal="left"/>
    </xf>
    <xf numFmtId="0" fontId="16" fillId="0" borderId="9" xfId="0" applyNumberFormat="1" applyFont="1" applyBorder="1" applyAlignment="1" applyProtection="1">
      <alignment horizontal="right"/>
    </xf>
    <xf numFmtId="0" fontId="17" fillId="0" borderId="9" xfId="0" applyNumberFormat="1" applyFont="1" applyBorder="1" applyProtection="1"/>
    <xf numFmtId="184" fontId="17" fillId="0" borderId="9" xfId="42" quotePrefix="1" applyNumberFormat="1" applyFont="1" applyBorder="1" applyAlignment="1" applyProtection="1">
      <alignment horizontal="right"/>
    </xf>
    <xf numFmtId="184" fontId="17" fillId="0" borderId="9" xfId="0" quotePrefix="1" applyNumberFormat="1" applyFont="1" applyFill="1" applyBorder="1" applyAlignment="1" applyProtection="1">
      <alignment horizontal="right"/>
    </xf>
    <xf numFmtId="49" fontId="16" fillId="0" borderId="9" xfId="0" applyNumberFormat="1" applyFont="1" applyBorder="1" applyAlignment="1" applyProtection="1">
      <alignment horizontal="right"/>
    </xf>
    <xf numFmtId="49" fontId="17" fillId="0" borderId="9" xfId="0" applyNumberFormat="1" applyFont="1" applyBorder="1" applyAlignment="1" applyProtection="1">
      <alignment horizontal="right"/>
    </xf>
    <xf numFmtId="178" fontId="17" fillId="0" borderId="10" xfId="42" applyNumberFormat="1" applyFont="1" applyBorder="1" applyAlignment="1" applyProtection="1">
      <alignment horizontal="right"/>
    </xf>
    <xf numFmtId="178" fontId="17" fillId="0" borderId="11" xfId="42" applyNumberFormat="1" applyFont="1" applyBorder="1" applyAlignment="1" applyProtection="1">
      <alignment horizontal="right"/>
    </xf>
    <xf numFmtId="49" fontId="17" fillId="0" borderId="0" xfId="0" applyNumberFormat="1" applyFont="1" applyBorder="1" applyAlignment="1" applyProtection="1">
      <alignment horizontal="left"/>
    </xf>
    <xf numFmtId="49" fontId="16" fillId="0" borderId="0" xfId="0" applyNumberFormat="1" applyFont="1" applyBorder="1" applyAlignment="1" applyProtection="1">
      <alignment horizontal="left"/>
    </xf>
    <xf numFmtId="0" fontId="17" fillId="0" borderId="0" xfId="0" applyFont="1" applyFill="1" applyBorder="1" applyProtection="1"/>
    <xf numFmtId="0" fontId="16" fillId="7" borderId="0" xfId="0" applyFont="1" applyFill="1" applyProtection="1"/>
    <xf numFmtId="0" fontId="16" fillId="8" borderId="0" xfId="0" applyFont="1" applyFill="1" applyProtection="1"/>
    <xf numFmtId="0" fontId="13" fillId="0" borderId="0" xfId="0" applyFont="1"/>
    <xf numFmtId="0" fontId="16" fillId="0" borderId="9" xfId="0" applyNumberFormat="1" applyFont="1" applyFill="1" applyBorder="1" applyAlignment="1" applyProtection="1">
      <alignment horizontal="left"/>
    </xf>
    <xf numFmtId="185" fontId="16" fillId="0" borderId="0" xfId="0" applyNumberFormat="1" applyFont="1" applyFill="1" applyBorder="1" applyAlignment="1" applyProtection="1">
      <alignment horizontal="right" vertical="top"/>
    </xf>
    <xf numFmtId="185" fontId="17" fillId="0" borderId="0" xfId="9" applyNumberFormat="1" applyFont="1" applyFill="1" applyBorder="1" applyProtection="1"/>
    <xf numFmtId="185" fontId="16" fillId="0" borderId="12" xfId="0" applyNumberFormat="1" applyFont="1" applyFill="1" applyBorder="1" applyAlignment="1" applyProtection="1">
      <alignment horizontal="right" vertical="top"/>
    </xf>
    <xf numFmtId="185" fontId="16" fillId="0" borderId="0" xfId="9" applyNumberFormat="1" applyFont="1" applyBorder="1" applyAlignment="1" applyProtection="1">
      <alignment horizontal="right" vertical="top"/>
    </xf>
    <xf numFmtId="185" fontId="16" fillId="0" borderId="0" xfId="9" applyNumberFormat="1" applyFont="1" applyFill="1" applyBorder="1" applyAlignment="1" applyProtection="1">
      <alignment horizontal="right" vertical="top"/>
    </xf>
    <xf numFmtId="185" fontId="16" fillId="0" borderId="12" xfId="9" applyNumberFormat="1" applyFont="1" applyFill="1" applyBorder="1" applyAlignment="1" applyProtection="1">
      <alignment horizontal="right" vertical="top"/>
    </xf>
    <xf numFmtId="185" fontId="17" fillId="0" borderId="13" xfId="9" applyNumberFormat="1" applyFont="1" applyFill="1" applyBorder="1" applyAlignment="1" applyProtection="1">
      <alignment horizontal="right" vertical="top"/>
    </xf>
    <xf numFmtId="185" fontId="17" fillId="0" borderId="14" xfId="9" applyNumberFormat="1" applyFont="1" applyBorder="1" applyAlignment="1" applyProtection="1">
      <alignment horizontal="right" vertical="top"/>
    </xf>
    <xf numFmtId="185" fontId="17" fillId="0" borderId="15" xfId="9" applyNumberFormat="1" applyFont="1" applyFill="1" applyBorder="1" applyAlignment="1" applyProtection="1">
      <alignment horizontal="right" vertical="top"/>
    </xf>
    <xf numFmtId="185" fontId="16" fillId="0" borderId="16" xfId="0" applyNumberFormat="1" applyFont="1" applyBorder="1" applyAlignment="1" applyProtection="1">
      <alignment horizontal="right" vertical="top"/>
    </xf>
    <xf numFmtId="185" fontId="17" fillId="0" borderId="13" xfId="9" applyNumberFormat="1" applyFont="1" applyBorder="1" applyAlignment="1" applyProtection="1">
      <alignment horizontal="right" vertical="top"/>
    </xf>
    <xf numFmtId="185" fontId="17" fillId="0" borderId="14" xfId="9" applyNumberFormat="1" applyFont="1" applyFill="1" applyBorder="1" applyAlignment="1" applyProtection="1">
      <alignment horizontal="right" vertical="top"/>
    </xf>
    <xf numFmtId="185" fontId="17" fillId="0" borderId="17" xfId="9" applyNumberFormat="1" applyFont="1" applyFill="1" applyBorder="1" applyAlignment="1" applyProtection="1">
      <alignment horizontal="right" vertical="top"/>
    </xf>
    <xf numFmtId="185" fontId="17" fillId="0" borderId="18" xfId="9" applyNumberFormat="1" applyFont="1" applyFill="1" applyBorder="1" applyAlignment="1" applyProtection="1">
      <alignment horizontal="right" vertical="top"/>
    </xf>
    <xf numFmtId="185" fontId="17" fillId="0" borderId="19" xfId="9" applyNumberFormat="1" applyFont="1" applyFill="1" applyBorder="1" applyAlignment="1" applyProtection="1">
      <alignment horizontal="right" vertical="top"/>
    </xf>
    <xf numFmtId="185" fontId="16" fillId="0" borderId="16" xfId="0" applyNumberFormat="1" applyFont="1" applyFill="1" applyBorder="1" applyAlignment="1" applyProtection="1">
      <alignment horizontal="right" vertical="top"/>
    </xf>
    <xf numFmtId="0" fontId="3" fillId="0" borderId="0" xfId="0" applyFont="1" applyFill="1" applyBorder="1" applyProtection="1"/>
    <xf numFmtId="0" fontId="5" fillId="0" borderId="0" xfId="0" applyFont="1" applyBorder="1"/>
    <xf numFmtId="0" fontId="15" fillId="0" borderId="0" xfId="0" applyFont="1" applyBorder="1" applyAlignment="1">
      <alignment horizontal="center" vertical="top"/>
    </xf>
    <xf numFmtId="0" fontId="16" fillId="0" borderId="0" xfId="44" quotePrefix="1" applyFont="1" applyBorder="1" applyAlignment="1" applyProtection="1">
      <alignment horizontal="left" vertical="top"/>
    </xf>
    <xf numFmtId="0" fontId="16" fillId="0" borderId="0" xfId="44" applyFont="1" applyBorder="1" applyAlignment="1" applyProtection="1">
      <alignment horizontal="left" vertical="top"/>
    </xf>
    <xf numFmtId="49" fontId="16" fillId="0" borderId="0" xfId="0" applyNumberFormat="1" applyFont="1" applyBorder="1" applyAlignment="1" applyProtection="1">
      <alignment vertical="top"/>
    </xf>
    <xf numFmtId="49" fontId="19" fillId="0" borderId="0" xfId="0" applyNumberFormat="1" applyFont="1" applyBorder="1" applyAlignment="1" applyProtection="1">
      <alignment horizontal="left" vertical="top"/>
    </xf>
    <xf numFmtId="49" fontId="16" fillId="0" borderId="0" xfId="0" applyNumberFormat="1" applyFont="1" applyAlignment="1" applyProtection="1">
      <alignment vertical="top"/>
    </xf>
    <xf numFmtId="0" fontId="3" fillId="0" borderId="0" xfId="44" quotePrefix="1" applyFont="1" applyBorder="1" applyAlignment="1" applyProtection="1">
      <alignment horizontal="left" vertical="top"/>
    </xf>
    <xf numFmtId="0" fontId="3" fillId="0" borderId="0" xfId="44" applyFont="1" applyBorder="1" applyAlignment="1" applyProtection="1">
      <alignment horizontal="left" vertical="top"/>
    </xf>
    <xf numFmtId="0" fontId="16" fillId="0" borderId="0" xfId="0" applyFont="1" applyAlignment="1" applyProtection="1">
      <alignment vertical="top"/>
    </xf>
    <xf numFmtId="49" fontId="17" fillId="0" borderId="0" xfId="0" applyNumberFormat="1" applyFont="1" applyBorder="1" applyAlignment="1" applyProtection="1">
      <alignment vertical="top"/>
    </xf>
    <xf numFmtId="0" fontId="16" fillId="0" borderId="0" xfId="0" applyFont="1" applyFill="1" applyAlignment="1" applyProtection="1">
      <alignment vertical="top"/>
    </xf>
    <xf numFmtId="49" fontId="16" fillId="0" borderId="9" xfId="0" applyNumberFormat="1" applyFont="1" applyBorder="1" applyAlignment="1" applyProtection="1">
      <alignment vertical="top"/>
    </xf>
    <xf numFmtId="49" fontId="17" fillId="0" borderId="13" xfId="0" applyNumberFormat="1" applyFont="1" applyBorder="1" applyAlignment="1" applyProtection="1">
      <alignment vertical="top"/>
    </xf>
    <xf numFmtId="49" fontId="17" fillId="0" borderId="13" xfId="0" applyNumberFormat="1" applyFont="1" applyBorder="1" applyAlignment="1" applyProtection="1">
      <alignment horizontal="left" vertical="top"/>
    </xf>
    <xf numFmtId="49" fontId="19" fillId="0" borderId="13" xfId="0" applyNumberFormat="1" applyFont="1" applyBorder="1" applyAlignment="1" applyProtection="1">
      <alignment horizontal="left" vertical="top"/>
    </xf>
    <xf numFmtId="0" fontId="16" fillId="0" borderId="0" xfId="44" applyFont="1" applyBorder="1" applyAlignment="1" applyProtection="1">
      <alignment vertical="top"/>
    </xf>
    <xf numFmtId="49" fontId="16" fillId="0" borderId="0" xfId="0" applyNumberFormat="1" applyFont="1" applyBorder="1" applyAlignment="1" applyProtection="1">
      <alignment horizontal="left" vertical="top"/>
    </xf>
    <xf numFmtId="49" fontId="16" fillId="0" borderId="9" xfId="0" applyNumberFormat="1" applyFont="1" applyBorder="1" applyAlignment="1" applyProtection="1">
      <alignment horizontal="left" vertical="top"/>
    </xf>
    <xf numFmtId="49" fontId="19" fillId="0" borderId="9" xfId="0" applyNumberFormat="1" applyFont="1" applyBorder="1" applyAlignment="1" applyProtection="1">
      <alignment horizontal="left" vertical="top"/>
    </xf>
    <xf numFmtId="49" fontId="16" fillId="0" borderId="13" xfId="0" applyNumberFormat="1" applyFont="1" applyBorder="1" applyAlignment="1" applyProtection="1">
      <alignment horizontal="left" vertical="top"/>
    </xf>
    <xf numFmtId="49" fontId="16" fillId="0" borderId="13" xfId="0" applyNumberFormat="1" applyFont="1" applyBorder="1" applyAlignment="1" applyProtection="1">
      <alignment vertical="top"/>
    </xf>
    <xf numFmtId="49" fontId="16" fillId="0" borderId="0" xfId="0" applyNumberFormat="1" applyFont="1" applyFill="1" applyAlignment="1" applyProtection="1">
      <alignment vertical="top"/>
    </xf>
    <xf numFmtId="49" fontId="16" fillId="0" borderId="0" xfId="0" applyNumberFormat="1" applyFont="1" applyFill="1" applyBorder="1" applyAlignment="1" applyProtection="1">
      <alignment horizontal="left" vertical="top"/>
    </xf>
    <xf numFmtId="49" fontId="19" fillId="0" borderId="0" xfId="0" applyNumberFormat="1" applyFont="1" applyFill="1" applyBorder="1" applyAlignment="1" applyProtection="1">
      <alignment horizontal="left" vertical="top"/>
    </xf>
    <xf numFmtId="49" fontId="16" fillId="0" borderId="0" xfId="0" applyNumberFormat="1" applyFont="1" applyFill="1" applyBorder="1" applyAlignment="1" applyProtection="1">
      <alignment vertical="top"/>
    </xf>
    <xf numFmtId="49" fontId="17" fillId="0" borderId="17" xfId="0" applyNumberFormat="1" applyFont="1" applyBorder="1" applyAlignment="1" applyProtection="1">
      <alignment horizontal="left" vertical="top"/>
    </xf>
    <xf numFmtId="49" fontId="17" fillId="0" borderId="17" xfId="0" applyNumberFormat="1" applyFont="1" applyBorder="1" applyAlignment="1" applyProtection="1">
      <alignment vertical="top"/>
    </xf>
    <xf numFmtId="49" fontId="16" fillId="0" borderId="17" xfId="0" applyNumberFormat="1" applyFont="1" applyBorder="1" applyAlignment="1" applyProtection="1">
      <alignment horizontal="left" vertical="top"/>
    </xf>
    <xf numFmtId="49" fontId="22" fillId="0" borderId="6" xfId="42" applyNumberFormat="1" applyFont="1" applyBorder="1" applyAlignment="1" applyProtection="1">
      <alignment horizontal="right"/>
    </xf>
    <xf numFmtId="178" fontId="17" fillId="0" borderId="0" xfId="42" applyNumberFormat="1" applyFont="1" applyBorder="1" applyAlignment="1" applyProtection="1">
      <alignment horizontal="center"/>
    </xf>
    <xf numFmtId="0" fontId="25" fillId="0" borderId="6" xfId="42" applyNumberFormat="1" applyFont="1" applyFill="1" applyBorder="1" applyAlignment="1" applyProtection="1"/>
    <xf numFmtId="49" fontId="25" fillId="0" borderId="6" xfId="42" applyNumberFormat="1" applyFont="1" applyFill="1" applyBorder="1" applyAlignment="1" applyProtection="1"/>
    <xf numFmtId="49" fontId="19" fillId="0" borderId="0" xfId="0" applyNumberFormat="1" applyFont="1" applyBorder="1" applyAlignment="1" applyProtection="1">
      <alignment horizontal="left"/>
    </xf>
    <xf numFmtId="49" fontId="16" fillId="0" borderId="5" xfId="0" applyNumberFormat="1" applyFont="1" applyBorder="1" applyProtection="1"/>
    <xf numFmtId="3" fontId="13" fillId="0" borderId="0" xfId="42" applyNumberFormat="1" applyFont="1" applyBorder="1" applyProtection="1"/>
    <xf numFmtId="0" fontId="3" fillId="0" borderId="0" xfId="44" applyFont="1" applyFill="1" applyBorder="1" applyAlignment="1" applyProtection="1">
      <alignment horizontal="left" vertical="center"/>
    </xf>
    <xf numFmtId="184" fontId="17" fillId="0" borderId="20" xfId="0" quotePrefix="1" applyNumberFormat="1" applyFont="1" applyFill="1" applyBorder="1" applyAlignment="1" applyProtection="1">
      <alignment horizontal="right"/>
    </xf>
    <xf numFmtId="185" fontId="16" fillId="0" borderId="13" xfId="0" applyNumberFormat="1" applyFont="1" applyFill="1" applyBorder="1" applyAlignment="1" applyProtection="1">
      <alignment horizontal="right" vertical="top"/>
    </xf>
    <xf numFmtId="0" fontId="3" fillId="0" borderId="0" xfId="44" applyFont="1" applyFill="1" applyBorder="1" applyAlignment="1" applyProtection="1">
      <alignment vertical="top"/>
    </xf>
    <xf numFmtId="0" fontId="19" fillId="0" borderId="0" xfId="0" quotePrefix="1" applyNumberFormat="1" applyFont="1" applyBorder="1" applyAlignment="1" applyProtection="1">
      <alignment vertical="top"/>
    </xf>
    <xf numFmtId="0" fontId="19" fillId="0" borderId="5" xfId="0" applyNumberFormat="1" applyFont="1" applyBorder="1" applyAlignment="1" applyProtection="1">
      <alignment vertical="top"/>
    </xf>
    <xf numFmtId="49" fontId="3" fillId="0" borderId="0" xfId="0" applyNumberFormat="1" applyFont="1" applyBorder="1" applyAlignment="1" applyProtection="1">
      <alignment vertical="top"/>
    </xf>
    <xf numFmtId="49" fontId="19" fillId="0" borderId="17" xfId="0" applyNumberFormat="1" applyFont="1" applyBorder="1" applyAlignment="1" applyProtection="1">
      <alignment horizontal="left" vertical="top"/>
    </xf>
    <xf numFmtId="49" fontId="16" fillId="0" borderId="17" xfId="0" applyNumberFormat="1" applyFont="1" applyBorder="1" applyAlignment="1" applyProtection="1">
      <alignment vertical="top"/>
    </xf>
    <xf numFmtId="0" fontId="3" fillId="0" borderId="21" xfId="45" applyFont="1" applyFill="1" applyBorder="1" applyProtection="1">
      <alignment vertical="top"/>
    </xf>
    <xf numFmtId="49" fontId="16" fillId="0" borderId="9" xfId="0" applyNumberFormat="1" applyFont="1" applyFill="1" applyBorder="1" applyAlignment="1" applyProtection="1">
      <alignment horizontal="left" vertical="top"/>
    </xf>
    <xf numFmtId="49" fontId="19" fillId="0" borderId="9" xfId="0" applyNumberFormat="1" applyFont="1" applyFill="1" applyBorder="1" applyAlignment="1" applyProtection="1">
      <alignment horizontal="left" vertical="top"/>
    </xf>
    <xf numFmtId="185" fontId="16" fillId="0" borderId="9" xfId="0" applyNumberFormat="1" applyFont="1" applyFill="1" applyBorder="1" applyAlignment="1" applyProtection="1">
      <alignment horizontal="right" vertical="top"/>
    </xf>
    <xf numFmtId="185" fontId="16" fillId="0" borderId="10" xfId="0" applyNumberFormat="1" applyFont="1" applyFill="1" applyBorder="1" applyAlignment="1" applyProtection="1">
      <alignment horizontal="right" vertical="top"/>
    </xf>
    <xf numFmtId="185" fontId="16" fillId="0" borderId="11" xfId="0" applyNumberFormat="1" applyFont="1" applyFill="1" applyBorder="1" applyAlignment="1" applyProtection="1">
      <alignment horizontal="right" vertical="top"/>
    </xf>
    <xf numFmtId="185" fontId="17" fillId="0" borderId="9" xfId="9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>
      <alignment vertical="top"/>
    </xf>
    <xf numFmtId="49" fontId="17" fillId="0" borderId="9" xfId="0" applyNumberFormat="1" applyFont="1" applyFill="1" applyBorder="1" applyAlignment="1" applyProtection="1">
      <alignment vertical="top"/>
    </xf>
    <xf numFmtId="49" fontId="16" fillId="0" borderId="9" xfId="0" applyNumberFormat="1" applyFont="1" applyFill="1" applyBorder="1" applyAlignment="1" applyProtection="1">
      <alignment vertical="top"/>
    </xf>
    <xf numFmtId="0" fontId="15" fillId="0" borderId="0" xfId="0" applyFont="1" applyFill="1"/>
    <xf numFmtId="3" fontId="16" fillId="0" borderId="0" xfId="43" applyNumberFormat="1" applyFont="1" applyFill="1" applyAlignment="1">
      <alignment horizontal="center"/>
    </xf>
    <xf numFmtId="184" fontId="17" fillId="0" borderId="22" xfId="0" quotePrefix="1" applyNumberFormat="1" applyFont="1" applyFill="1" applyBorder="1" applyAlignment="1" applyProtection="1">
      <alignment horizontal="right"/>
    </xf>
    <xf numFmtId="185" fontId="16" fillId="0" borderId="15" xfId="0" applyNumberFormat="1" applyFont="1" applyFill="1" applyBorder="1" applyAlignment="1" applyProtection="1">
      <alignment horizontal="right" vertical="top"/>
    </xf>
    <xf numFmtId="0" fontId="16" fillId="0" borderId="9" xfId="0" applyFont="1" applyBorder="1" applyAlignment="1" applyProtection="1">
      <alignment vertical="top"/>
    </xf>
    <xf numFmtId="185" fontId="16" fillId="0" borderId="8" xfId="0" applyNumberFormat="1" applyFont="1" applyFill="1" applyBorder="1" applyAlignment="1" applyProtection="1">
      <alignment horizontal="right" vertical="top"/>
    </xf>
    <xf numFmtId="185" fontId="16" fillId="0" borderId="5" xfId="0" applyNumberFormat="1" applyFont="1" applyFill="1" applyBorder="1" applyAlignment="1" applyProtection="1">
      <alignment horizontal="right" vertical="top"/>
    </xf>
    <xf numFmtId="0" fontId="17" fillId="0" borderId="0" xfId="0" applyFont="1" applyFill="1" applyBorder="1" applyAlignment="1" applyProtection="1">
      <alignment horizontal="center" vertical="top"/>
    </xf>
    <xf numFmtId="0" fontId="15" fillId="0" borderId="0" xfId="0" applyFont="1" applyBorder="1" applyAlignment="1">
      <alignment horizontal="center" vertical="top"/>
    </xf>
    <xf numFmtId="178" fontId="17" fillId="0" borderId="10" xfId="42" applyNumberFormat="1" applyFont="1" applyBorder="1" applyAlignment="1" applyProtection="1">
      <alignment horizontal="center"/>
    </xf>
    <xf numFmtId="178" fontId="17" fillId="0" borderId="9" xfId="42" applyNumberFormat="1" applyFont="1" applyBorder="1" applyAlignment="1" applyProtection="1">
      <alignment horizontal="center"/>
    </xf>
    <xf numFmtId="178" fontId="17" fillId="0" borderId="11" xfId="42" applyNumberFormat="1" applyFont="1" applyBorder="1" applyAlignment="1" applyProtection="1">
      <alignment horizontal="center"/>
    </xf>
  </cellXfs>
  <cellStyles count="62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Link to db" xfId="43"/>
    <cellStyle name="Normal_NMTEE - Master (25 Aug)" xfId="44"/>
    <cellStyle name="Normal_NMTEE - Reconciliation" xfId="45"/>
    <cellStyle name="Percent [0]" xfId="46"/>
    <cellStyle name="Percent [00]" xfId="47"/>
    <cellStyle name="Percent [2]" xfId="48"/>
    <cellStyle name="PrePop Currency (0)" xfId="49"/>
    <cellStyle name="PrePop Currency (2)" xfId="50"/>
    <cellStyle name="PrePop Units (0)" xfId="51"/>
    <cellStyle name="PrePop Units (1)" xfId="52"/>
    <cellStyle name="PrePop Units (2)" xfId="53"/>
    <cellStyle name="Standard_Anpassen der Amortisation" xfId="54"/>
    <cellStyle name="Table Text" xfId="55"/>
    <cellStyle name="Text Indent A" xfId="56"/>
    <cellStyle name="Text Indent B" xfId="57"/>
    <cellStyle name="Text Indent C" xfId="58"/>
    <cellStyle name="Total" xfId="59" builtinId="25" customBuiltin="1"/>
    <cellStyle name="Währung [0]_Compiling Utility Macros" xfId="60"/>
    <cellStyle name="Währung_Compiling Utility Macros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>
    <pageSetUpPr autoPageBreaks="0"/>
  </sheetPr>
  <dimension ref="A1:IT263"/>
  <sheetViews>
    <sheetView showGridLines="0" showZeros="0" tabSelected="1" zoomScaleNormal="100" zoomScaleSheetLayoutView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AK19" sqref="AK19"/>
    </sheetView>
  </sheetViews>
  <sheetFormatPr defaultRowHeight="10.5" customHeight="1" x14ac:dyDescent="0.25"/>
  <cols>
    <col min="1" max="1" width="2.7109375" style="5" customWidth="1"/>
    <col min="2" max="2" width="3" style="5" customWidth="1"/>
    <col min="3" max="3" width="0.85546875" style="5" customWidth="1"/>
    <col min="4" max="4" width="36.7109375" style="5" customWidth="1"/>
    <col min="5" max="5" width="12.7109375" style="5" customWidth="1"/>
    <col min="6" max="9" width="12.7109375" style="6" customWidth="1"/>
    <col min="10" max="12" width="12.7109375" style="5" customWidth="1"/>
    <col min="13" max="13" width="0.7109375" style="5" customWidth="1"/>
    <col min="14" max="15" width="2.7109375" style="26" customWidth="1"/>
    <col min="16" max="16" width="36.7109375" style="26" customWidth="1"/>
    <col min="17" max="17" width="2.85546875" style="4" hidden="1" customWidth="1"/>
    <col min="18" max="18" width="7.42578125" style="30" hidden="1" customWidth="1"/>
    <col min="19" max="19" width="8" style="29" hidden="1" customWidth="1"/>
    <col min="20" max="20" width="10.85546875" style="4" hidden="1" customWidth="1"/>
    <col min="21" max="23" width="0" hidden="1" customWidth="1"/>
    <col min="24" max="25" width="15.7109375" style="4" hidden="1" customWidth="1"/>
    <col min="26" max="26" width="18.5703125" style="4" hidden="1" customWidth="1"/>
    <col min="27" max="27" width="17.5703125" style="4" hidden="1" customWidth="1"/>
    <col min="28" max="28" width="15.7109375" style="4" hidden="1" customWidth="1"/>
    <col min="29" max="29" width="17.5703125" style="4" hidden="1" customWidth="1"/>
    <col min="30" max="30" width="17.140625" style="4" hidden="1" customWidth="1"/>
    <col min="31" max="31" width="17.42578125" style="4" hidden="1" customWidth="1"/>
    <col min="32" max="32" width="17.5703125" style="4" hidden="1" customWidth="1"/>
    <col min="33" max="33" width="19" style="4" hidden="1" customWidth="1"/>
    <col min="34" max="35" width="15.7109375" style="4" hidden="1" customWidth="1"/>
    <col min="36" max="36" width="17.140625" style="4" customWidth="1"/>
    <col min="37" max="37" width="15.7109375" style="4" customWidth="1"/>
    <col min="38" max="38" width="20.28515625" style="4" customWidth="1"/>
    <col min="39" max="39" width="17.140625" style="4" customWidth="1"/>
    <col min="40" max="41" width="4.7109375" style="4" customWidth="1"/>
    <col min="42" max="42" width="17.5703125" style="4" customWidth="1"/>
    <col min="43" max="43" width="19" style="4" customWidth="1"/>
    <col min="44" max="44" width="15.7109375" style="4" customWidth="1"/>
    <col min="45" max="45" width="17.85546875" style="4" customWidth="1"/>
    <col min="46" max="46" width="18.5703125" style="4" customWidth="1"/>
    <col min="47" max="47" width="16.85546875" style="4" customWidth="1"/>
    <col min="48" max="48" width="17.85546875" style="4" customWidth="1"/>
    <col min="49" max="49" width="15.7109375" style="4" customWidth="1"/>
    <col min="50" max="50" width="17.42578125" style="4" customWidth="1"/>
    <col min="51" max="51" width="17.140625" style="4" customWidth="1"/>
    <col min="52" max="52" width="5.7109375" style="4" customWidth="1"/>
    <col min="53" max="53" width="3.7109375" style="4" customWidth="1"/>
    <col min="54" max="54" width="5.7109375" style="4" customWidth="1"/>
    <col min="55" max="55" width="40.7109375" style="4" customWidth="1"/>
    <col min="56" max="60" width="9.140625" style="4"/>
    <col min="61" max="16384" width="9.140625" style="5"/>
  </cols>
  <sheetData>
    <row r="1" spans="1:254" ht="13.5" customHeight="1" x14ac:dyDescent="0.25">
      <c r="A1" s="2"/>
      <c r="B1" s="2"/>
      <c r="C1" s="2"/>
      <c r="D1" s="2"/>
      <c r="E1" s="2"/>
      <c r="F1" s="3"/>
      <c r="G1" s="3"/>
      <c r="H1" s="3"/>
      <c r="I1" s="3"/>
      <c r="J1" s="2"/>
      <c r="K1" s="2"/>
      <c r="L1" s="2"/>
      <c r="M1" s="2"/>
      <c r="N1" s="2"/>
      <c r="O1" s="2"/>
      <c r="P1" s="2"/>
      <c r="S1" s="34">
        <f t="shared" ref="S1:S28" si="0">IF(R1=1,IF(OR(E1&lt;&gt;0,F1&lt;&gt;0,G1&lt;&gt;0,H1&lt;&gt;0,I1&lt;&gt;0,J1&lt;&gt;0,K1&lt;&gt;0,L1&lt;&gt;0,),1,0),1)</f>
        <v>1</v>
      </c>
      <c r="T1" s="5"/>
      <c r="U1" s="5"/>
      <c r="W1" s="67" t="s">
        <v>28</v>
      </c>
      <c r="X1" s="68">
        <f>IF(W1="R thousand",1,1000)</f>
        <v>1000</v>
      </c>
    </row>
    <row r="2" spans="1:254" s="20" customFormat="1" ht="13.5" customHeight="1" x14ac:dyDescent="0.25">
      <c r="B2" s="35"/>
      <c r="C2" s="36"/>
      <c r="D2" s="37"/>
      <c r="E2" s="38"/>
      <c r="F2" s="38"/>
      <c r="G2" s="14"/>
      <c r="H2" s="14"/>
      <c r="I2" s="15"/>
      <c r="J2" s="15"/>
      <c r="K2" s="16"/>
      <c r="L2" s="15"/>
      <c r="M2" s="15"/>
      <c r="O2" s="42"/>
      <c r="P2" s="42"/>
      <c r="Q2" s="19"/>
      <c r="R2" s="30"/>
      <c r="S2" s="34">
        <f t="shared" si="0"/>
        <v>1</v>
      </c>
      <c r="T2" s="4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8"/>
      <c r="BJ2" s="17"/>
      <c r="BK2" s="15"/>
    </row>
    <row r="3" spans="1:254" s="22" customFormat="1" ht="13.5" customHeight="1" x14ac:dyDescent="0.25">
      <c r="A3" s="35"/>
      <c r="B3" s="35"/>
      <c r="C3" s="36"/>
      <c r="D3" s="36"/>
      <c r="E3" s="39"/>
      <c r="F3" s="40"/>
      <c r="G3" s="15"/>
      <c r="H3" s="15"/>
      <c r="I3" s="15"/>
      <c r="J3" s="15"/>
      <c r="K3" s="16"/>
      <c r="L3" s="15"/>
      <c r="M3" s="15"/>
      <c r="N3" s="41">
        <f>A3</f>
        <v>0</v>
      </c>
      <c r="O3" s="42"/>
      <c r="P3" s="42"/>
      <c r="Q3" s="19"/>
      <c r="R3" s="30"/>
      <c r="S3" s="34">
        <f t="shared" si="0"/>
        <v>1</v>
      </c>
      <c r="T3" s="4"/>
      <c r="V3" s="20"/>
      <c r="W3" s="20"/>
      <c r="X3" s="6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8"/>
      <c r="BJ3" s="21"/>
      <c r="BK3" s="1"/>
    </row>
    <row r="4" spans="1:254" s="22" customFormat="1" ht="13.5" customHeight="1" x14ac:dyDescent="0.25">
      <c r="A4" s="119" t="s">
        <v>107</v>
      </c>
      <c r="B4" s="44"/>
      <c r="C4" s="44"/>
      <c r="D4" s="44"/>
      <c r="E4" s="45"/>
      <c r="F4" s="46"/>
      <c r="G4" s="47"/>
      <c r="H4" s="48"/>
      <c r="I4" s="47"/>
      <c r="J4" s="47"/>
      <c r="K4" s="49"/>
      <c r="L4" s="48"/>
      <c r="M4" s="120" t="str">
        <f>A4</f>
        <v>Table 2 Expenditure by national vote: 2013/14 to 2019/20</v>
      </c>
      <c r="N4" s="123"/>
      <c r="O4" s="50"/>
      <c r="P4" s="117"/>
      <c r="Q4" s="19"/>
      <c r="R4" s="30"/>
      <c r="S4" s="34">
        <f t="shared" si="0"/>
        <v>1</v>
      </c>
      <c r="T4" s="4"/>
      <c r="X4" s="6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23"/>
      <c r="BJ4" s="21"/>
      <c r="BK4" s="1"/>
    </row>
    <row r="5" spans="1:254" s="9" customFormat="1" ht="10.5" customHeight="1" x14ac:dyDescent="0.25">
      <c r="A5" s="8"/>
      <c r="B5" s="8"/>
      <c r="C5" s="8"/>
      <c r="D5" s="8"/>
      <c r="E5" s="51"/>
      <c r="F5" s="52"/>
      <c r="G5" s="52"/>
      <c r="H5" s="53" t="s">
        <v>19</v>
      </c>
      <c r="I5" s="54" t="s">
        <v>20</v>
      </c>
      <c r="J5" s="150"/>
      <c r="K5" s="151"/>
      <c r="L5" s="151"/>
      <c r="M5" s="89"/>
      <c r="N5" s="122"/>
      <c r="O5" s="43"/>
      <c r="P5" s="24"/>
      <c r="Q5" s="4"/>
      <c r="R5" s="30"/>
      <c r="S5" s="34">
        <f t="shared" si="0"/>
        <v>1</v>
      </c>
      <c r="T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254" s="11" customFormat="1" ht="10.5" customHeight="1" x14ac:dyDescent="0.25">
      <c r="A6" s="8"/>
      <c r="B6" s="10"/>
      <c r="C6" s="10"/>
      <c r="D6" s="8"/>
      <c r="E6" s="153" t="s">
        <v>97</v>
      </c>
      <c r="F6" s="153"/>
      <c r="G6" s="154"/>
      <c r="H6" s="62" t="s">
        <v>23</v>
      </c>
      <c r="I6" s="63" t="s">
        <v>24</v>
      </c>
      <c r="J6" s="152" t="s">
        <v>22</v>
      </c>
      <c r="K6" s="153"/>
      <c r="L6" s="153"/>
      <c r="M6" s="118"/>
      <c r="N6" s="28"/>
      <c r="O6" s="28"/>
      <c r="P6" s="24"/>
      <c r="Q6" s="4"/>
      <c r="R6" s="30"/>
      <c r="S6" s="34">
        <f t="shared" si="0"/>
        <v>1</v>
      </c>
      <c r="T6" s="4"/>
      <c r="U6" s="9"/>
      <c r="V6" s="9"/>
      <c r="W6" s="9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</row>
    <row r="7" spans="1:254" s="9" customFormat="1" ht="10.5" customHeight="1" x14ac:dyDescent="0.25">
      <c r="A7" s="70" t="str">
        <f>W1</f>
        <v>R million</v>
      </c>
      <c r="B7" s="55"/>
      <c r="C7" s="56"/>
      <c r="D7" s="57"/>
      <c r="E7" s="59" t="s">
        <v>75</v>
      </c>
      <c r="F7" s="59" t="s">
        <v>76</v>
      </c>
      <c r="G7" s="59" t="s">
        <v>79</v>
      </c>
      <c r="H7" s="125" t="s">
        <v>83</v>
      </c>
      <c r="I7" s="145" t="s">
        <v>83</v>
      </c>
      <c r="J7" s="58" t="s">
        <v>85</v>
      </c>
      <c r="K7" s="58" t="s">
        <v>101</v>
      </c>
      <c r="L7" s="58" t="s">
        <v>104</v>
      </c>
      <c r="M7" s="58"/>
      <c r="N7" s="60"/>
      <c r="O7" s="61"/>
      <c r="P7" s="60" t="str">
        <f>A7</f>
        <v>R million</v>
      </c>
      <c r="Q7" s="4"/>
      <c r="R7" s="30"/>
      <c r="S7" s="34">
        <f t="shared" si="0"/>
        <v>1</v>
      </c>
      <c r="T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254" ht="10.5" customHeight="1" x14ac:dyDescent="0.25">
      <c r="A8" s="90" t="s">
        <v>45</v>
      </c>
      <c r="B8" s="91" t="s">
        <v>29</v>
      </c>
      <c r="C8" s="92"/>
      <c r="D8" s="93"/>
      <c r="E8" s="71">
        <v>391.51400000000001</v>
      </c>
      <c r="F8" s="71">
        <v>421.34300000000002</v>
      </c>
      <c r="G8" s="71">
        <v>466.73700000000002</v>
      </c>
      <c r="H8" s="86">
        <v>489.77499999999998</v>
      </c>
      <c r="I8" s="146">
        <v>489.77499999999998</v>
      </c>
      <c r="J8" s="86">
        <v>495.16899999999998</v>
      </c>
      <c r="K8" s="126">
        <v>514.88400000000001</v>
      </c>
      <c r="L8" s="71">
        <v>549.92399999999998</v>
      </c>
      <c r="M8" s="71"/>
      <c r="N8" s="105" t="str">
        <f>A8</f>
        <v>1</v>
      </c>
      <c r="O8" s="92" t="str">
        <f t="shared" ref="O8:O47" si="1">B8</f>
        <v>The Presidency</v>
      </c>
      <c r="P8" s="92"/>
      <c r="R8" s="30">
        <v>1</v>
      </c>
      <c r="S8" s="34">
        <f t="shared" si="0"/>
        <v>1</v>
      </c>
      <c r="U8" s="5"/>
      <c r="V8" s="5"/>
      <c r="W8" s="5"/>
    </row>
    <row r="9" spans="1:254" ht="10.5" customHeight="1" x14ac:dyDescent="0.25">
      <c r="A9" s="90" t="s">
        <v>46</v>
      </c>
      <c r="B9" s="91" t="s">
        <v>1</v>
      </c>
      <c r="C9" s="92"/>
      <c r="D9" s="93"/>
      <c r="E9" s="71">
        <v>1535.4849999999999</v>
      </c>
      <c r="F9" s="71">
        <v>1667.845</v>
      </c>
      <c r="G9" s="71">
        <v>1693.644</v>
      </c>
      <c r="H9" s="86">
        <v>1659.6310000000001</v>
      </c>
      <c r="I9" s="73">
        <v>1659.6310000000001</v>
      </c>
      <c r="J9" s="86">
        <v>1711.9469999999999</v>
      </c>
      <c r="K9" s="71">
        <v>1782.586</v>
      </c>
      <c r="L9" s="71">
        <v>1897.9059999999999</v>
      </c>
      <c r="M9" s="71"/>
      <c r="N9" s="105" t="str">
        <f t="shared" ref="N9:N47" si="2">A9</f>
        <v>2</v>
      </c>
      <c r="O9" s="94" t="str">
        <f t="shared" si="1"/>
        <v>Parliament</v>
      </c>
      <c r="P9" s="92"/>
      <c r="R9" s="30">
        <v>1</v>
      </c>
      <c r="S9" s="34">
        <f t="shared" si="0"/>
        <v>1</v>
      </c>
      <c r="U9" s="5"/>
      <c r="V9" s="5"/>
      <c r="W9" s="5"/>
    </row>
    <row r="10" spans="1:254" ht="10.5" customHeight="1" x14ac:dyDescent="0.25">
      <c r="A10" s="90" t="s">
        <v>47</v>
      </c>
      <c r="B10" s="91" t="s">
        <v>2</v>
      </c>
      <c r="C10" s="92"/>
      <c r="D10" s="93"/>
      <c r="E10" s="71">
        <v>1348.4179999999999</v>
      </c>
      <c r="F10" s="71">
        <v>1287.21</v>
      </c>
      <c r="G10" s="71">
        <v>1288.0419999999999</v>
      </c>
      <c r="H10" s="86">
        <v>1349.72</v>
      </c>
      <c r="I10" s="73">
        <v>1349.72</v>
      </c>
      <c r="J10" s="86">
        <v>1425.095</v>
      </c>
      <c r="K10" s="71">
        <v>1520.65</v>
      </c>
      <c r="L10" s="71">
        <v>1612.34</v>
      </c>
      <c r="M10" s="71"/>
      <c r="N10" s="105" t="str">
        <f t="shared" si="2"/>
        <v>3</v>
      </c>
      <c r="O10" s="94" t="str">
        <f t="shared" si="1"/>
        <v>Communications</v>
      </c>
      <c r="P10" s="92"/>
      <c r="R10" s="30">
        <v>1</v>
      </c>
      <c r="S10" s="34">
        <f>IF(R10=1,IF(OR(E10&lt;&gt;0,F10&lt;&gt;0,G10&lt;&gt;0,H10&lt;&gt;0,I10&lt;&gt;0,J10&lt;&gt;0,K10&lt;&gt;0,L10&lt;&gt;0,),1,0),1)</f>
        <v>1</v>
      </c>
      <c r="U10" s="5"/>
      <c r="V10" s="5"/>
      <c r="W10" s="5"/>
    </row>
    <row r="11" spans="1:254" ht="10.5" customHeight="1" x14ac:dyDescent="0.25">
      <c r="A11" s="90" t="s">
        <v>48</v>
      </c>
      <c r="B11" s="91" t="s">
        <v>30</v>
      </c>
      <c r="C11" s="92"/>
      <c r="D11" s="93"/>
      <c r="E11" s="71">
        <v>56401.572</v>
      </c>
      <c r="F11" s="71">
        <v>59386.548000000003</v>
      </c>
      <c r="G11" s="71">
        <v>68097.536999999997</v>
      </c>
      <c r="H11" s="86">
        <v>73021.906000000003</v>
      </c>
      <c r="I11" s="73">
        <v>71200.438999999998</v>
      </c>
      <c r="J11" s="86">
        <v>78414.485000000001</v>
      </c>
      <c r="K11" s="71">
        <v>85113.77</v>
      </c>
      <c r="L11" s="71">
        <v>91060.369000000006</v>
      </c>
      <c r="M11" s="71"/>
      <c r="N11" s="105" t="str">
        <f t="shared" si="2"/>
        <v>4</v>
      </c>
      <c r="O11" s="94" t="str">
        <f t="shared" si="1"/>
        <v>Cooperative Governance and Traditional Affairs</v>
      </c>
      <c r="P11" s="92"/>
      <c r="R11" s="30">
        <v>1</v>
      </c>
      <c r="S11" s="34">
        <f>IF(R11=1,IF(OR(E11&lt;&gt;0,F11&lt;&gt;0,G11&lt;&gt;0,H11&lt;&gt;0,I11&lt;&gt;0,J11&lt;&gt;0,K11&lt;&gt;0,L11&lt;&gt;0,),1,0),1)</f>
        <v>1</v>
      </c>
      <c r="U11" s="5"/>
      <c r="V11" s="5"/>
      <c r="W11" s="5"/>
    </row>
    <row r="12" spans="1:254" ht="10.5" customHeight="1" x14ac:dyDescent="0.25">
      <c r="A12" s="90" t="s">
        <v>49</v>
      </c>
      <c r="B12" s="91" t="s">
        <v>3</v>
      </c>
      <c r="C12" s="92"/>
      <c r="D12" s="93"/>
      <c r="E12" s="71">
        <v>6861.5749999999998</v>
      </c>
      <c r="F12" s="71">
        <v>7069.4570000000003</v>
      </c>
      <c r="G12" s="71">
        <v>7343.3779999999997</v>
      </c>
      <c r="H12" s="86">
        <v>8155.8050000000003</v>
      </c>
      <c r="I12" s="73">
        <v>8155.8050000000003</v>
      </c>
      <c r="J12" s="86">
        <v>7055.5389999999998</v>
      </c>
      <c r="K12" s="71">
        <v>7816.0249999999996</v>
      </c>
      <c r="L12" s="71">
        <v>7647.1170000000002</v>
      </c>
      <c r="M12" s="71"/>
      <c r="N12" s="105" t="str">
        <f t="shared" si="2"/>
        <v>5</v>
      </c>
      <c r="O12" s="94" t="str">
        <f t="shared" si="1"/>
        <v>Home Affairs</v>
      </c>
      <c r="P12" s="92"/>
      <c r="R12" s="30">
        <v>1</v>
      </c>
      <c r="S12" s="34">
        <f t="shared" si="0"/>
        <v>1</v>
      </c>
      <c r="U12" s="5"/>
      <c r="V12" s="5"/>
      <c r="W12" s="5"/>
    </row>
    <row r="13" spans="1:254" ht="10.5" customHeight="1" x14ac:dyDescent="0.25">
      <c r="A13" s="95">
        <v>6</v>
      </c>
      <c r="B13" s="96" t="s">
        <v>31</v>
      </c>
      <c r="C13" s="97"/>
      <c r="D13" s="97"/>
      <c r="E13" s="71">
        <v>5915.5119999999997</v>
      </c>
      <c r="F13" s="71">
        <v>6066.5219999999999</v>
      </c>
      <c r="G13" s="71">
        <v>6644.7640000000001</v>
      </c>
      <c r="H13" s="86">
        <v>6838.6509999999998</v>
      </c>
      <c r="I13" s="73">
        <v>6838.6509999999998</v>
      </c>
      <c r="J13" s="86">
        <v>6574.8789999999999</v>
      </c>
      <c r="K13" s="71">
        <v>6765.6589999999997</v>
      </c>
      <c r="L13" s="71">
        <v>6505.5249999999996</v>
      </c>
      <c r="M13" s="71"/>
      <c r="N13" s="105">
        <f t="shared" si="2"/>
        <v>6</v>
      </c>
      <c r="O13" s="94" t="str">
        <f t="shared" si="1"/>
        <v>International Relations and Cooperation</v>
      </c>
      <c r="P13" s="92"/>
      <c r="R13" s="30">
        <v>1</v>
      </c>
      <c r="S13" s="34">
        <f t="shared" si="0"/>
        <v>1</v>
      </c>
      <c r="U13" s="5"/>
      <c r="V13" s="5"/>
      <c r="W13" s="5"/>
    </row>
    <row r="14" spans="1:254" ht="10.5" customHeight="1" x14ac:dyDescent="0.25">
      <c r="A14" s="90">
        <v>7</v>
      </c>
      <c r="B14" s="91" t="s">
        <v>12</v>
      </c>
      <c r="C14" s="92"/>
      <c r="D14" s="93"/>
      <c r="E14" s="71">
        <v>25107.057000000001</v>
      </c>
      <c r="F14" s="71">
        <v>26182.530999999999</v>
      </c>
      <c r="G14" s="71">
        <v>28690.815999999999</v>
      </c>
      <c r="H14" s="86">
        <v>28471.417000000001</v>
      </c>
      <c r="I14" s="73">
        <v>28433.649000000001</v>
      </c>
      <c r="J14" s="86">
        <v>30799.22</v>
      </c>
      <c r="K14" s="71">
        <v>32395.03</v>
      </c>
      <c r="L14" s="71">
        <v>34013.962</v>
      </c>
      <c r="M14" s="71"/>
      <c r="N14" s="105">
        <f t="shared" si="2"/>
        <v>7</v>
      </c>
      <c r="O14" s="94" t="str">
        <f t="shared" si="1"/>
        <v>National Treasury</v>
      </c>
      <c r="P14" s="92"/>
      <c r="R14" s="30">
        <v>1</v>
      </c>
      <c r="S14" s="34">
        <f t="shared" si="0"/>
        <v>1</v>
      </c>
      <c r="U14" s="5"/>
      <c r="V14" s="5"/>
      <c r="W14" s="5"/>
    </row>
    <row r="15" spans="1:254" ht="10.5" customHeight="1" x14ac:dyDescent="0.25">
      <c r="A15" s="90">
        <v>8</v>
      </c>
      <c r="B15" s="91" t="s">
        <v>89</v>
      </c>
      <c r="C15" s="97"/>
      <c r="D15" s="97"/>
      <c r="E15" s="71">
        <v>670.26199999999994</v>
      </c>
      <c r="F15" s="71">
        <v>740.55</v>
      </c>
      <c r="G15" s="71">
        <v>748.77700000000004</v>
      </c>
      <c r="H15" s="86">
        <v>797.66200000000003</v>
      </c>
      <c r="I15" s="73">
        <v>788.47699999999998</v>
      </c>
      <c r="J15" s="86">
        <v>923.49599999999998</v>
      </c>
      <c r="K15" s="71">
        <v>942.48900000000003</v>
      </c>
      <c r="L15" s="71">
        <v>995.87</v>
      </c>
      <c r="M15" s="71"/>
      <c r="N15" s="105">
        <f t="shared" si="2"/>
        <v>8</v>
      </c>
      <c r="O15" s="94" t="str">
        <f t="shared" si="1"/>
        <v>Planning, Monitoring and Evaluation</v>
      </c>
      <c r="P15" s="92"/>
      <c r="R15" s="30">
        <v>1</v>
      </c>
      <c r="S15" s="34">
        <f t="shared" si="0"/>
        <v>1</v>
      </c>
      <c r="U15" s="5"/>
      <c r="V15" s="5"/>
      <c r="W15" s="5"/>
    </row>
    <row r="16" spans="1:254" ht="10.5" customHeight="1" x14ac:dyDescent="0.25">
      <c r="A16" s="90" t="s">
        <v>50</v>
      </c>
      <c r="B16" s="91" t="s">
        <v>4</v>
      </c>
      <c r="C16" s="92"/>
      <c r="D16" s="93"/>
      <c r="E16" s="71">
        <v>269.39600000000002</v>
      </c>
      <c r="F16" s="71">
        <v>296.05200000000002</v>
      </c>
      <c r="G16" s="71">
        <v>23259.674999999999</v>
      </c>
      <c r="H16" s="86">
        <v>267.976</v>
      </c>
      <c r="I16" s="73">
        <v>267.976</v>
      </c>
      <c r="J16" s="86">
        <v>266.69600000000003</v>
      </c>
      <c r="K16" s="71">
        <v>277.15300000000002</v>
      </c>
      <c r="L16" s="71">
        <v>296.51499999999999</v>
      </c>
      <c r="M16" s="71"/>
      <c r="N16" s="105" t="str">
        <f t="shared" si="2"/>
        <v>9</v>
      </c>
      <c r="O16" s="94" t="str">
        <f t="shared" si="1"/>
        <v>Public Enterprises</v>
      </c>
      <c r="P16" s="92"/>
      <c r="R16" s="30">
        <v>1</v>
      </c>
      <c r="S16" s="34">
        <f t="shared" si="0"/>
        <v>1</v>
      </c>
      <c r="U16" s="5"/>
      <c r="V16" s="5"/>
      <c r="W16" s="5"/>
    </row>
    <row r="17" spans="1:60" s="6" customFormat="1" ht="10.5" customHeight="1" x14ac:dyDescent="0.25">
      <c r="A17" s="90" t="s">
        <v>51</v>
      </c>
      <c r="B17" s="91" t="s">
        <v>9</v>
      </c>
      <c r="C17" s="92"/>
      <c r="D17" s="93"/>
      <c r="E17" s="71">
        <v>785.79499999999996</v>
      </c>
      <c r="F17" s="71">
        <v>787.81700000000001</v>
      </c>
      <c r="G17" s="71">
        <v>840.94899999999996</v>
      </c>
      <c r="H17" s="86">
        <v>779.846</v>
      </c>
      <c r="I17" s="73">
        <v>777.66099999999994</v>
      </c>
      <c r="J17" s="86">
        <v>897.14400000000001</v>
      </c>
      <c r="K17" s="71">
        <v>944.64800000000002</v>
      </c>
      <c r="L17" s="71">
        <v>1008.521</v>
      </c>
      <c r="M17" s="71"/>
      <c r="N17" s="105" t="str">
        <f t="shared" si="2"/>
        <v>10</v>
      </c>
      <c r="O17" s="110" t="str">
        <f t="shared" si="1"/>
        <v>Public Service and Administration</v>
      </c>
      <c r="P17" s="92"/>
      <c r="Q17" s="4"/>
      <c r="R17" s="30">
        <v>1</v>
      </c>
      <c r="S17" s="34">
        <f t="shared" si="0"/>
        <v>1</v>
      </c>
      <c r="T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</row>
    <row r="18" spans="1:60" ht="10.5" customHeight="1" x14ac:dyDescent="0.25">
      <c r="A18" s="90" t="s">
        <v>52</v>
      </c>
      <c r="B18" s="91" t="s">
        <v>5</v>
      </c>
      <c r="C18" s="92"/>
      <c r="D18" s="93"/>
      <c r="E18" s="71">
        <v>6022.6540000000005</v>
      </c>
      <c r="F18" s="71">
        <v>6022.0379999999996</v>
      </c>
      <c r="G18" s="71">
        <v>6281.1469999999999</v>
      </c>
      <c r="H18" s="86">
        <v>6512.799</v>
      </c>
      <c r="I18" s="73">
        <v>6510.799</v>
      </c>
      <c r="J18" s="86">
        <v>7038.13</v>
      </c>
      <c r="K18" s="71">
        <v>7494.2539999999999</v>
      </c>
      <c r="L18" s="71">
        <v>7937.78</v>
      </c>
      <c r="M18" s="71"/>
      <c r="N18" s="105" t="str">
        <f t="shared" si="2"/>
        <v>11</v>
      </c>
      <c r="O18" s="94" t="str">
        <f t="shared" si="1"/>
        <v>Public Works</v>
      </c>
      <c r="P18" s="92"/>
      <c r="R18" s="30">
        <v>1</v>
      </c>
      <c r="S18" s="34">
        <f>IF(R18=1,IF(OR(E18&lt;&gt;0,F18&lt;&gt;0,G18&lt;&gt;0,H18&lt;&gt;0,I18&lt;&gt;0,J18&lt;&gt;0,K18&lt;&gt;0,L18&lt;&gt;0,),1,0),1)</f>
        <v>1</v>
      </c>
      <c r="U18" s="5"/>
      <c r="V18" s="5"/>
      <c r="W18" s="5"/>
    </row>
    <row r="19" spans="1:60" s="6" customFormat="1" ht="10.5" customHeight="1" x14ac:dyDescent="0.25">
      <c r="A19" s="90" t="s">
        <v>53</v>
      </c>
      <c r="B19" s="91" t="s">
        <v>15</v>
      </c>
      <c r="C19" s="92"/>
      <c r="D19" s="93"/>
      <c r="E19" s="71">
        <v>1728.4469999999999</v>
      </c>
      <c r="F19" s="71">
        <v>2156.4349999999999</v>
      </c>
      <c r="G19" s="71">
        <v>2273.54</v>
      </c>
      <c r="H19" s="86">
        <v>2538.1080000000002</v>
      </c>
      <c r="I19" s="73">
        <v>2538.1080000000002</v>
      </c>
      <c r="J19" s="86">
        <v>2146.3130000000001</v>
      </c>
      <c r="K19" s="71">
        <v>2248.7689999999998</v>
      </c>
      <c r="L19" s="71">
        <v>2309.125</v>
      </c>
      <c r="M19" s="71"/>
      <c r="N19" s="105" t="str">
        <f t="shared" si="2"/>
        <v>12</v>
      </c>
      <c r="O19" s="110" t="str">
        <f t="shared" si="1"/>
        <v>Statistics South Africa</v>
      </c>
      <c r="P19" s="92"/>
      <c r="Q19" s="4"/>
      <c r="R19" s="30">
        <v>1</v>
      </c>
      <c r="S19" s="34">
        <f>IF(R19=1,IF(OR(E19&lt;&gt;0,F19&lt;&gt;0,G19&lt;&gt;0,H19&lt;&gt;0,I19&lt;&gt;0,J19&lt;&gt;0,K19&lt;&gt;0,L19&lt;&gt;0,),1,0),1)</f>
        <v>1</v>
      </c>
      <c r="T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</row>
    <row r="20" spans="1:60" s="6" customFormat="1" ht="10.5" customHeight="1" x14ac:dyDescent="0.25">
      <c r="A20" s="90">
        <v>13</v>
      </c>
      <c r="B20" s="91" t="s">
        <v>90</v>
      </c>
      <c r="C20" s="92"/>
      <c r="D20" s="93"/>
      <c r="E20" s="71">
        <v>161.63900000000001</v>
      </c>
      <c r="F20" s="71">
        <v>177.52799999999999</v>
      </c>
      <c r="G20" s="71">
        <v>188.36600000000001</v>
      </c>
      <c r="H20" s="86">
        <v>196.887</v>
      </c>
      <c r="I20" s="73">
        <v>194.715</v>
      </c>
      <c r="J20" s="86">
        <v>206.16300000000001</v>
      </c>
      <c r="K20" s="71">
        <v>234.00299999999999</v>
      </c>
      <c r="L20" s="71">
        <v>248.50800000000001</v>
      </c>
      <c r="M20" s="71"/>
      <c r="N20" s="105">
        <f t="shared" si="2"/>
        <v>13</v>
      </c>
      <c r="O20" s="110" t="str">
        <f t="shared" si="1"/>
        <v>Women</v>
      </c>
      <c r="P20" s="92"/>
      <c r="Q20" s="4"/>
      <c r="R20" s="30">
        <v>1</v>
      </c>
      <c r="S20" s="34">
        <f t="shared" si="0"/>
        <v>1</v>
      </c>
      <c r="T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</row>
    <row r="21" spans="1:60" ht="10.5" customHeight="1" x14ac:dyDescent="0.25">
      <c r="A21" s="90" t="s">
        <v>54</v>
      </c>
      <c r="B21" s="91" t="s">
        <v>32</v>
      </c>
      <c r="C21" s="92"/>
      <c r="D21" s="93"/>
      <c r="E21" s="71">
        <v>17011.094000000001</v>
      </c>
      <c r="F21" s="71">
        <v>19528.902999999998</v>
      </c>
      <c r="G21" s="71">
        <v>20796.125</v>
      </c>
      <c r="H21" s="86">
        <v>22413.460999999999</v>
      </c>
      <c r="I21" s="73">
        <v>21626.837</v>
      </c>
      <c r="J21" s="86">
        <v>23408.62</v>
      </c>
      <c r="K21" s="71">
        <v>24795.329000000002</v>
      </c>
      <c r="L21" s="71">
        <v>26195.957999999999</v>
      </c>
      <c r="M21" s="71"/>
      <c r="N21" s="105" t="str">
        <f t="shared" si="2"/>
        <v>14</v>
      </c>
      <c r="O21" s="94" t="str">
        <f t="shared" si="1"/>
        <v>Basic Education</v>
      </c>
      <c r="P21" s="92"/>
      <c r="R21" s="30">
        <v>1</v>
      </c>
      <c r="S21" s="34">
        <f t="shared" si="0"/>
        <v>1</v>
      </c>
      <c r="U21" s="5"/>
      <c r="V21" s="5"/>
      <c r="W21" s="5"/>
    </row>
    <row r="22" spans="1:60" ht="10.5" customHeight="1" x14ac:dyDescent="0.25">
      <c r="A22" s="90" t="s">
        <v>55</v>
      </c>
      <c r="B22" s="91" t="s">
        <v>33</v>
      </c>
      <c r="C22" s="92"/>
      <c r="D22" s="93"/>
      <c r="E22" s="71">
        <v>36397.326000000001</v>
      </c>
      <c r="F22" s="71">
        <v>39053.504999999997</v>
      </c>
      <c r="G22" s="71">
        <v>41943.360999999997</v>
      </c>
      <c r="H22" s="86">
        <v>49188.279000000002</v>
      </c>
      <c r="I22" s="73">
        <v>49188.279000000002</v>
      </c>
      <c r="J22" s="86">
        <v>52307.639000000003</v>
      </c>
      <c r="K22" s="71">
        <v>60671.75</v>
      </c>
      <c r="L22" s="71">
        <v>64320.853999999999</v>
      </c>
      <c r="M22" s="71"/>
      <c r="N22" s="105" t="str">
        <f t="shared" si="2"/>
        <v>15</v>
      </c>
      <c r="O22" s="94" t="str">
        <f t="shared" si="1"/>
        <v>Higher Education and Training</v>
      </c>
      <c r="P22" s="98"/>
      <c r="R22" s="30">
        <v>1</v>
      </c>
      <c r="S22" s="34">
        <f t="shared" si="0"/>
        <v>1</v>
      </c>
      <c r="U22" s="5"/>
      <c r="V22" s="5"/>
      <c r="W22" s="5"/>
    </row>
    <row r="23" spans="1:60" ht="10.5" customHeight="1" x14ac:dyDescent="0.25">
      <c r="A23" s="90" t="s">
        <v>56</v>
      </c>
      <c r="B23" s="91" t="s">
        <v>0</v>
      </c>
      <c r="C23" s="92"/>
      <c r="D23" s="93"/>
      <c r="E23" s="71">
        <v>30224.52</v>
      </c>
      <c r="F23" s="71">
        <v>33538.972000000002</v>
      </c>
      <c r="G23" s="71">
        <v>35984.860999999997</v>
      </c>
      <c r="H23" s="86">
        <v>38597.415999999997</v>
      </c>
      <c r="I23" s="73">
        <v>38507.415999999997</v>
      </c>
      <c r="J23" s="86">
        <v>42625.722999999998</v>
      </c>
      <c r="K23" s="71">
        <v>46666.972000000002</v>
      </c>
      <c r="L23" s="71">
        <v>50384.947</v>
      </c>
      <c r="M23" s="71"/>
      <c r="N23" s="105" t="str">
        <f t="shared" si="2"/>
        <v>16</v>
      </c>
      <c r="O23" s="94" t="str">
        <f t="shared" si="1"/>
        <v>Health</v>
      </c>
      <c r="P23" s="92"/>
      <c r="R23" s="30">
        <v>1</v>
      </c>
      <c r="S23" s="34">
        <f t="shared" si="0"/>
        <v>1</v>
      </c>
      <c r="U23" s="5"/>
      <c r="V23" s="5"/>
      <c r="W23" s="5"/>
    </row>
    <row r="24" spans="1:60" ht="10.5" customHeight="1" x14ac:dyDescent="0.25">
      <c r="A24" s="90" t="s">
        <v>57</v>
      </c>
      <c r="B24" s="91" t="s">
        <v>13</v>
      </c>
      <c r="C24" s="92"/>
      <c r="D24" s="93"/>
      <c r="E24" s="71">
        <v>117110.75900000001</v>
      </c>
      <c r="F24" s="71">
        <v>127860.47</v>
      </c>
      <c r="G24" s="71">
        <v>136405.67300000001</v>
      </c>
      <c r="H24" s="86">
        <v>147933.22899999999</v>
      </c>
      <c r="I24" s="73">
        <v>147133.22899999999</v>
      </c>
      <c r="J24" s="86">
        <v>160707.76800000001</v>
      </c>
      <c r="K24" s="71">
        <v>173186.69399999999</v>
      </c>
      <c r="L24" s="71">
        <v>186109.71799999999</v>
      </c>
      <c r="M24" s="71"/>
      <c r="N24" s="105" t="str">
        <f t="shared" si="2"/>
        <v>17</v>
      </c>
      <c r="O24" s="94" t="str">
        <f t="shared" si="1"/>
        <v>Social Development</v>
      </c>
      <c r="P24" s="92"/>
      <c r="R24" s="30">
        <v>1</v>
      </c>
      <c r="S24" s="34">
        <f t="shared" si="0"/>
        <v>1</v>
      </c>
      <c r="U24" s="5"/>
      <c r="V24" s="5"/>
      <c r="W24" s="5"/>
    </row>
    <row r="25" spans="1:60" ht="10.5" customHeight="1" x14ac:dyDescent="0.25">
      <c r="A25" s="90" t="s">
        <v>58</v>
      </c>
      <c r="B25" s="91" t="s">
        <v>8</v>
      </c>
      <c r="C25" s="92"/>
      <c r="D25" s="93"/>
      <c r="E25" s="71">
        <v>18650.598000000002</v>
      </c>
      <c r="F25" s="71">
        <v>19529.254000000001</v>
      </c>
      <c r="G25" s="71">
        <v>20588.674999999999</v>
      </c>
      <c r="H25" s="86">
        <v>21580.190999999999</v>
      </c>
      <c r="I25" s="73">
        <v>21580.190999999999</v>
      </c>
      <c r="J25" s="86">
        <v>22814.124</v>
      </c>
      <c r="K25" s="71">
        <v>24453.616000000002</v>
      </c>
      <c r="L25" s="71">
        <v>26155.812000000002</v>
      </c>
      <c r="M25" s="71"/>
      <c r="N25" s="105" t="str">
        <f t="shared" si="2"/>
        <v>18</v>
      </c>
      <c r="O25" s="94" t="str">
        <f t="shared" si="1"/>
        <v>Correctional Services</v>
      </c>
      <c r="P25" s="92"/>
      <c r="R25" s="30">
        <v>1</v>
      </c>
      <c r="S25" s="34">
        <f t="shared" si="0"/>
        <v>1</v>
      </c>
      <c r="U25" s="5"/>
      <c r="V25" s="5"/>
      <c r="W25" s="5"/>
    </row>
    <row r="26" spans="1:60" s="6" customFormat="1" ht="10.5" customHeight="1" x14ac:dyDescent="0.25">
      <c r="A26" s="90" t="s">
        <v>59</v>
      </c>
      <c r="B26" s="91" t="s">
        <v>34</v>
      </c>
      <c r="C26" s="92"/>
      <c r="D26" s="93"/>
      <c r="E26" s="71">
        <v>40447.521000000001</v>
      </c>
      <c r="F26" s="71">
        <v>42842.381000000001</v>
      </c>
      <c r="G26" s="71">
        <v>45071.534</v>
      </c>
      <c r="H26" s="86">
        <v>47236.464999999997</v>
      </c>
      <c r="I26" s="73">
        <v>47236.464999999997</v>
      </c>
      <c r="J26" s="86">
        <v>48618.79</v>
      </c>
      <c r="K26" s="71">
        <v>50610.313999999998</v>
      </c>
      <c r="L26" s="71">
        <v>53966.436000000002</v>
      </c>
      <c r="M26" s="71"/>
      <c r="N26" s="105" t="str">
        <f t="shared" si="2"/>
        <v>19</v>
      </c>
      <c r="O26" s="110" t="str">
        <f t="shared" si="1"/>
        <v>Defence and Military Veterans</v>
      </c>
      <c r="P26" s="92"/>
      <c r="Q26" s="4"/>
      <c r="R26" s="30">
        <v>1</v>
      </c>
      <c r="S26" s="34">
        <f t="shared" si="0"/>
        <v>1</v>
      </c>
      <c r="T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</row>
    <row r="27" spans="1:60" s="6" customFormat="1" ht="10.5" customHeight="1" x14ac:dyDescent="0.25">
      <c r="A27" s="90">
        <v>20</v>
      </c>
      <c r="B27" s="91" t="s">
        <v>77</v>
      </c>
      <c r="C27" s="92"/>
      <c r="D27" s="93"/>
      <c r="E27" s="71">
        <v>193.14099999999999</v>
      </c>
      <c r="F27" s="71">
        <v>232.404</v>
      </c>
      <c r="G27" s="71">
        <v>234.15700000000001</v>
      </c>
      <c r="H27" s="86">
        <v>242.11099999999999</v>
      </c>
      <c r="I27" s="73">
        <v>242.11099999999999</v>
      </c>
      <c r="J27" s="86">
        <v>255.482</v>
      </c>
      <c r="K27" s="71">
        <v>266.95800000000003</v>
      </c>
      <c r="L27" s="71">
        <v>285.82400000000001</v>
      </c>
      <c r="M27" s="71"/>
      <c r="N27" s="105">
        <f t="shared" si="2"/>
        <v>20</v>
      </c>
      <c r="O27" s="110" t="str">
        <f t="shared" si="1"/>
        <v xml:space="preserve">Independent Police Investigative Directorate </v>
      </c>
      <c r="P27" s="92"/>
      <c r="Q27" s="4"/>
      <c r="R27" s="30">
        <v>1</v>
      </c>
      <c r="S27" s="34">
        <f t="shared" si="0"/>
        <v>1</v>
      </c>
      <c r="T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28" spans="1:60" s="6" customFormat="1" ht="10.5" customHeight="1" x14ac:dyDescent="0.25">
      <c r="A28" s="90" t="s">
        <v>60</v>
      </c>
      <c r="B28" s="91" t="s">
        <v>14</v>
      </c>
      <c r="C28" s="92"/>
      <c r="D28" s="93"/>
      <c r="E28" s="71">
        <v>13048.615</v>
      </c>
      <c r="F28" s="71">
        <v>14217.968999999999</v>
      </c>
      <c r="G28" s="71">
        <v>14971.78</v>
      </c>
      <c r="H28" s="86">
        <v>16040.736000000001</v>
      </c>
      <c r="I28" s="73">
        <v>16040.736000000001</v>
      </c>
      <c r="J28" s="86">
        <v>16786.788</v>
      </c>
      <c r="K28" s="71">
        <v>17643.683000000001</v>
      </c>
      <c r="L28" s="71">
        <v>18798.559000000001</v>
      </c>
      <c r="M28" s="71"/>
      <c r="N28" s="105" t="str">
        <f t="shared" si="2"/>
        <v>21</v>
      </c>
      <c r="O28" s="110" t="str">
        <f t="shared" si="1"/>
        <v>Justice and Constitutional Development</v>
      </c>
      <c r="P28" s="98"/>
      <c r="Q28" s="4"/>
      <c r="R28" s="30">
        <v>1</v>
      </c>
      <c r="S28" s="34">
        <f t="shared" si="0"/>
        <v>1</v>
      </c>
      <c r="T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</row>
    <row r="29" spans="1:60" s="6" customFormat="1" ht="10.5" customHeight="1" x14ac:dyDescent="0.25">
      <c r="A29" s="90" t="s">
        <v>44</v>
      </c>
      <c r="B29" s="91" t="s">
        <v>91</v>
      </c>
      <c r="C29" s="92"/>
      <c r="D29" s="93"/>
      <c r="E29" s="71">
        <v>679.06700000000001</v>
      </c>
      <c r="F29" s="71">
        <v>680.23</v>
      </c>
      <c r="G29" s="71">
        <v>767.68600000000004</v>
      </c>
      <c r="H29" s="86">
        <v>873.99</v>
      </c>
      <c r="I29" s="73">
        <v>873.99</v>
      </c>
      <c r="J29" s="86">
        <v>1018.5650000000001</v>
      </c>
      <c r="K29" s="71">
        <v>1070.973</v>
      </c>
      <c r="L29" s="71">
        <v>1143.912</v>
      </c>
      <c r="M29" s="71"/>
      <c r="N29" s="105" t="str">
        <f t="shared" si="2"/>
        <v>22</v>
      </c>
      <c r="O29" s="110" t="str">
        <f t="shared" si="1"/>
        <v>Office of the Chief Justice and Judicial Administration</v>
      </c>
      <c r="P29" s="98"/>
      <c r="Q29" s="4"/>
      <c r="R29" s="30">
        <v>1</v>
      </c>
      <c r="S29" s="34">
        <f t="shared" ref="S29:S71" si="3">IF(R29=1,IF(OR(E29&lt;&gt;0,F29&lt;&gt;0,G29&lt;&gt;0,H29&lt;&gt;0,I29&lt;&gt;0,J29&lt;&gt;0,K29&lt;&gt;0,L29&lt;&gt;0,),1,0),1)</f>
        <v>1</v>
      </c>
      <c r="T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</row>
    <row r="30" spans="1:60" s="6" customFormat="1" ht="10.5" customHeight="1" x14ac:dyDescent="0.25">
      <c r="A30" s="90" t="s">
        <v>61</v>
      </c>
      <c r="B30" s="91" t="s">
        <v>35</v>
      </c>
      <c r="C30" s="92"/>
      <c r="D30" s="93"/>
      <c r="E30" s="71">
        <v>68791.398000000001</v>
      </c>
      <c r="F30" s="71">
        <v>72507.225000000006</v>
      </c>
      <c r="G30" s="71">
        <v>76720.801000000007</v>
      </c>
      <c r="H30" s="86">
        <v>80984.850999999995</v>
      </c>
      <c r="I30" s="73">
        <v>80984.850999999995</v>
      </c>
      <c r="J30" s="86">
        <v>87025.127999999997</v>
      </c>
      <c r="K30" s="71">
        <v>92741.001999999993</v>
      </c>
      <c r="L30" s="71">
        <v>98945.875</v>
      </c>
      <c r="M30" s="71"/>
      <c r="N30" s="105" t="str">
        <f t="shared" si="2"/>
        <v>23</v>
      </c>
      <c r="O30" s="110" t="str">
        <f t="shared" si="1"/>
        <v>Police</v>
      </c>
      <c r="P30" s="92"/>
      <c r="Q30" s="4"/>
      <c r="R30" s="30">
        <v>1</v>
      </c>
      <c r="S30" s="34">
        <f t="shared" si="3"/>
        <v>1</v>
      </c>
      <c r="T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</row>
    <row r="31" spans="1:60" s="6" customFormat="1" ht="10.5" customHeight="1" x14ac:dyDescent="0.25">
      <c r="A31" s="90" t="s">
        <v>62</v>
      </c>
      <c r="B31" s="91" t="s">
        <v>36</v>
      </c>
      <c r="C31" s="92"/>
      <c r="D31" s="93"/>
      <c r="E31" s="71">
        <v>6111.3130000000001</v>
      </c>
      <c r="F31" s="71">
        <v>6628.8729999999996</v>
      </c>
      <c r="G31" s="71">
        <v>6400.5420000000004</v>
      </c>
      <c r="H31" s="86">
        <v>6514.9650000000001</v>
      </c>
      <c r="I31" s="73">
        <v>6514.9650000000001</v>
      </c>
      <c r="J31" s="86">
        <v>6807.0339999999997</v>
      </c>
      <c r="K31" s="71">
        <v>7139.4380000000001</v>
      </c>
      <c r="L31" s="71">
        <v>7576.7579999999998</v>
      </c>
      <c r="M31" s="71"/>
      <c r="N31" s="105" t="str">
        <f t="shared" si="2"/>
        <v>24</v>
      </c>
      <c r="O31" s="110" t="str">
        <f t="shared" si="1"/>
        <v>Agriculture, Forestry and Fisheries</v>
      </c>
      <c r="P31" s="92"/>
      <c r="Q31" s="4"/>
      <c r="R31" s="30">
        <v>1</v>
      </c>
      <c r="S31" s="34">
        <f t="shared" si="3"/>
        <v>1</v>
      </c>
      <c r="T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</row>
    <row r="32" spans="1:60" s="6" customFormat="1" ht="10.5" customHeight="1" x14ac:dyDescent="0.25">
      <c r="A32" s="90">
        <v>25</v>
      </c>
      <c r="B32" s="91" t="s">
        <v>37</v>
      </c>
      <c r="C32" s="92"/>
      <c r="D32" s="93"/>
      <c r="E32" s="71">
        <v>771.39499999999998</v>
      </c>
      <c r="F32" s="71">
        <v>694.91200000000003</v>
      </c>
      <c r="G32" s="71">
        <v>883.73299999999995</v>
      </c>
      <c r="H32" s="86">
        <v>674.66099999999994</v>
      </c>
      <c r="I32" s="73">
        <v>666.04</v>
      </c>
      <c r="J32" s="86">
        <v>797.23699999999997</v>
      </c>
      <c r="K32" s="71">
        <v>844.726</v>
      </c>
      <c r="L32" s="71">
        <v>904.27300000000002</v>
      </c>
      <c r="M32" s="71"/>
      <c r="N32" s="105">
        <f t="shared" si="2"/>
        <v>25</v>
      </c>
      <c r="O32" s="110" t="str">
        <f t="shared" si="1"/>
        <v>Economic Development</v>
      </c>
      <c r="P32" s="92"/>
      <c r="Q32" s="4"/>
      <c r="R32" s="30">
        <v>1</v>
      </c>
      <c r="S32" s="34">
        <f t="shared" si="3"/>
        <v>1</v>
      </c>
      <c r="T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</row>
    <row r="33" spans="1:60" s="6" customFormat="1" ht="10.5" customHeight="1" x14ac:dyDescent="0.25">
      <c r="A33" s="90" t="s">
        <v>63</v>
      </c>
      <c r="B33" s="91" t="s">
        <v>38</v>
      </c>
      <c r="C33" s="92"/>
      <c r="D33" s="93"/>
      <c r="E33" s="71">
        <v>6477.0630000000001</v>
      </c>
      <c r="F33" s="71">
        <v>6220.1130000000003</v>
      </c>
      <c r="G33" s="71">
        <v>7142.1170000000002</v>
      </c>
      <c r="H33" s="86">
        <v>7550.5559999999996</v>
      </c>
      <c r="I33" s="73">
        <v>7339.9539999999997</v>
      </c>
      <c r="J33" s="86">
        <v>8113.45</v>
      </c>
      <c r="K33" s="71">
        <v>8469.9429999999993</v>
      </c>
      <c r="L33" s="71">
        <v>9950.7739999999994</v>
      </c>
      <c r="M33" s="71"/>
      <c r="N33" s="105" t="str">
        <f t="shared" si="2"/>
        <v>26</v>
      </c>
      <c r="O33" s="110" t="str">
        <f t="shared" si="1"/>
        <v>Energy</v>
      </c>
      <c r="P33" s="92"/>
      <c r="Q33" s="4"/>
      <c r="R33" s="30">
        <v>1</v>
      </c>
      <c r="S33" s="34">
        <f t="shared" si="3"/>
        <v>1</v>
      </c>
      <c r="T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</row>
    <row r="34" spans="1:60" s="6" customFormat="1" ht="10.5" customHeight="1" x14ac:dyDescent="0.25">
      <c r="A34" s="90" t="s">
        <v>64</v>
      </c>
      <c r="B34" s="91" t="s">
        <v>39</v>
      </c>
      <c r="C34" s="92"/>
      <c r="D34" s="93"/>
      <c r="E34" s="71">
        <v>5200.3069999999998</v>
      </c>
      <c r="F34" s="71">
        <v>5675.0590000000002</v>
      </c>
      <c r="G34" s="71">
        <v>5937.92</v>
      </c>
      <c r="H34" s="86">
        <v>6425.1009999999997</v>
      </c>
      <c r="I34" s="73">
        <v>6425.1009999999997</v>
      </c>
      <c r="J34" s="86">
        <v>6848.2139999999999</v>
      </c>
      <c r="K34" s="71">
        <v>7061.2259999999997</v>
      </c>
      <c r="L34" s="71">
        <v>7378.0249999999996</v>
      </c>
      <c r="M34" s="71"/>
      <c r="N34" s="105" t="str">
        <f t="shared" si="2"/>
        <v>27</v>
      </c>
      <c r="O34" s="110" t="str">
        <f t="shared" si="1"/>
        <v>Environmental Affairs</v>
      </c>
      <c r="P34" s="92"/>
      <c r="Q34" s="4"/>
      <c r="R34" s="30">
        <v>1</v>
      </c>
      <c r="S34" s="34">
        <f t="shared" si="3"/>
        <v>1</v>
      </c>
      <c r="T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</row>
    <row r="35" spans="1:60" s="6" customFormat="1" ht="10.5" customHeight="1" x14ac:dyDescent="0.25">
      <c r="A35" s="90" t="s">
        <v>65</v>
      </c>
      <c r="B35" s="91" t="s">
        <v>11</v>
      </c>
      <c r="C35" s="92"/>
      <c r="D35" s="93"/>
      <c r="E35" s="71">
        <v>2371.444</v>
      </c>
      <c r="F35" s="71">
        <v>2419.9360000000001</v>
      </c>
      <c r="G35" s="71">
        <v>2611.9949999999999</v>
      </c>
      <c r="H35" s="86">
        <v>2842.877</v>
      </c>
      <c r="I35" s="73">
        <v>2836.364</v>
      </c>
      <c r="J35" s="86">
        <v>3065.8209999999999</v>
      </c>
      <c r="K35" s="71">
        <v>3266.4589999999998</v>
      </c>
      <c r="L35" s="71">
        <v>3451.5</v>
      </c>
      <c r="M35" s="71"/>
      <c r="N35" s="105" t="str">
        <f t="shared" si="2"/>
        <v>28</v>
      </c>
      <c r="O35" s="110" t="str">
        <f t="shared" si="1"/>
        <v>Labour</v>
      </c>
      <c r="P35" s="92"/>
      <c r="Q35" s="4"/>
      <c r="R35" s="30">
        <v>1</v>
      </c>
      <c r="S35" s="34">
        <f t="shared" si="3"/>
        <v>1</v>
      </c>
      <c r="T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</row>
    <row r="36" spans="1:60" s="6" customFormat="1" ht="10.5" customHeight="1" x14ac:dyDescent="0.25">
      <c r="A36" s="90" t="s">
        <v>66</v>
      </c>
      <c r="B36" s="91" t="s">
        <v>41</v>
      </c>
      <c r="C36" s="92"/>
      <c r="D36" s="93"/>
      <c r="E36" s="71">
        <v>1387.2190000000001</v>
      </c>
      <c r="F36" s="71">
        <v>1475.1569999999999</v>
      </c>
      <c r="G36" s="71">
        <v>1638.481</v>
      </c>
      <c r="H36" s="86">
        <v>1669.077</v>
      </c>
      <c r="I36" s="73">
        <v>1669.077</v>
      </c>
      <c r="J36" s="86">
        <v>1779.4490000000001</v>
      </c>
      <c r="K36" s="71">
        <v>1906.6690000000001</v>
      </c>
      <c r="L36" s="71">
        <v>1850.0119999999999</v>
      </c>
      <c r="M36" s="71"/>
      <c r="N36" s="105" t="str">
        <f t="shared" si="2"/>
        <v>29</v>
      </c>
      <c r="O36" s="110" t="str">
        <f t="shared" si="1"/>
        <v>Mineral Resources</v>
      </c>
      <c r="P36" s="92"/>
      <c r="Q36" s="4"/>
      <c r="R36" s="30">
        <v>1</v>
      </c>
      <c r="S36" s="34">
        <f t="shared" si="3"/>
        <v>1</v>
      </c>
      <c r="T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</row>
    <row r="37" spans="1:60" s="6" customFormat="1" ht="10.5" customHeight="1" x14ac:dyDescent="0.25">
      <c r="A37" s="90" t="s">
        <v>67</v>
      </c>
      <c r="B37" s="91" t="s">
        <v>17</v>
      </c>
      <c r="C37" s="92"/>
      <c r="D37" s="93"/>
      <c r="E37" s="71">
        <v>6169.4889999999996</v>
      </c>
      <c r="F37" s="71">
        <v>6389.0439999999999</v>
      </c>
      <c r="G37" s="71">
        <v>7437.4620000000004</v>
      </c>
      <c r="H37" s="86">
        <v>7428.9960000000001</v>
      </c>
      <c r="I37" s="73">
        <v>7428.9960000000001</v>
      </c>
      <c r="J37" s="86">
        <v>7557.2290000000003</v>
      </c>
      <c r="K37" s="71">
        <v>7916.0249999999996</v>
      </c>
      <c r="L37" s="71">
        <v>8191.3509999999997</v>
      </c>
      <c r="M37" s="71"/>
      <c r="N37" s="105" t="str">
        <f t="shared" si="2"/>
        <v>30</v>
      </c>
      <c r="O37" s="110" t="str">
        <f t="shared" si="1"/>
        <v>Science and Technology</v>
      </c>
      <c r="P37" s="92"/>
      <c r="Q37" s="4"/>
      <c r="R37" s="30">
        <v>1</v>
      </c>
      <c r="S37" s="34">
        <f t="shared" si="3"/>
        <v>1</v>
      </c>
      <c r="T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</row>
    <row r="38" spans="1:60" s="6" customFormat="1" ht="10.5" customHeight="1" x14ac:dyDescent="0.25">
      <c r="A38" s="90" t="s">
        <v>68</v>
      </c>
      <c r="B38" s="91" t="s">
        <v>92</v>
      </c>
      <c r="C38" s="92"/>
      <c r="D38" s="93"/>
      <c r="E38" s="71">
        <v>1052.3779999999999</v>
      </c>
      <c r="F38" s="71">
        <v>1125.5360000000001</v>
      </c>
      <c r="G38" s="71">
        <v>1098.8910000000001</v>
      </c>
      <c r="H38" s="86">
        <v>1318.4390000000001</v>
      </c>
      <c r="I38" s="73">
        <v>1207.4390000000001</v>
      </c>
      <c r="J38" s="86">
        <v>1449.796</v>
      </c>
      <c r="K38" s="71">
        <v>1529.874</v>
      </c>
      <c r="L38" s="71">
        <v>1618.2670000000001</v>
      </c>
      <c r="M38" s="71"/>
      <c r="N38" s="105" t="str">
        <f t="shared" si="2"/>
        <v>31</v>
      </c>
      <c r="O38" s="110" t="str">
        <f t="shared" si="1"/>
        <v>Small Business Development</v>
      </c>
      <c r="P38" s="92"/>
      <c r="Q38" s="4"/>
      <c r="R38" s="30">
        <v>1</v>
      </c>
      <c r="S38" s="34">
        <f t="shared" si="3"/>
        <v>1</v>
      </c>
      <c r="T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</row>
    <row r="39" spans="1:60" s="6" customFormat="1" ht="10.5" customHeight="1" x14ac:dyDescent="0.25">
      <c r="A39" s="90" t="s">
        <v>69</v>
      </c>
      <c r="B39" s="91" t="s">
        <v>93</v>
      </c>
      <c r="C39" s="97"/>
      <c r="D39" s="97"/>
      <c r="E39" s="71">
        <v>1701.462</v>
      </c>
      <c r="F39" s="71">
        <v>1568.078</v>
      </c>
      <c r="G39" s="71">
        <v>1300.097</v>
      </c>
      <c r="H39" s="86">
        <v>2417.4119999999998</v>
      </c>
      <c r="I39" s="73">
        <v>2144.8159999999998</v>
      </c>
      <c r="J39" s="86">
        <v>1614.2059999999999</v>
      </c>
      <c r="K39" s="71">
        <v>1727.5329999999999</v>
      </c>
      <c r="L39" s="71">
        <v>1828.8040000000001</v>
      </c>
      <c r="M39" s="71"/>
      <c r="N39" s="105" t="str">
        <f t="shared" si="2"/>
        <v>32</v>
      </c>
      <c r="O39" s="110" t="str">
        <f t="shared" si="1"/>
        <v>Telecommunications and Postal Services</v>
      </c>
      <c r="P39" s="92"/>
      <c r="Q39" s="4"/>
      <c r="R39" s="30">
        <v>1</v>
      </c>
      <c r="S39" s="34">
        <f t="shared" si="3"/>
        <v>1</v>
      </c>
      <c r="T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</row>
    <row r="40" spans="1:60" s="6" customFormat="1" ht="10.5" customHeight="1" x14ac:dyDescent="0.25">
      <c r="A40" s="90" t="s">
        <v>70</v>
      </c>
      <c r="B40" s="91" t="s">
        <v>43</v>
      </c>
      <c r="C40" s="92"/>
      <c r="D40" s="93"/>
      <c r="E40" s="71">
        <v>1512.6669999999999</v>
      </c>
      <c r="F40" s="71">
        <v>1557.5940000000001</v>
      </c>
      <c r="G40" s="71">
        <v>1777.394</v>
      </c>
      <c r="H40" s="86">
        <v>2009.5160000000001</v>
      </c>
      <c r="I40" s="73">
        <v>2009.5160000000001</v>
      </c>
      <c r="J40" s="86">
        <v>2140.1559999999999</v>
      </c>
      <c r="K40" s="71">
        <v>2288.067</v>
      </c>
      <c r="L40" s="71">
        <v>2397.0650000000001</v>
      </c>
      <c r="M40" s="71"/>
      <c r="N40" s="105" t="str">
        <f t="shared" si="2"/>
        <v>33</v>
      </c>
      <c r="O40" s="110" t="str">
        <f t="shared" si="1"/>
        <v>Tourism</v>
      </c>
      <c r="P40" s="92"/>
      <c r="Q40" s="4"/>
      <c r="R40" s="30">
        <v>1</v>
      </c>
      <c r="S40" s="34">
        <f t="shared" si="3"/>
        <v>1</v>
      </c>
      <c r="T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</row>
    <row r="41" spans="1:60" s="6" customFormat="1" ht="10.5" customHeight="1" x14ac:dyDescent="0.25">
      <c r="A41" s="90" t="s">
        <v>71</v>
      </c>
      <c r="B41" s="91" t="s">
        <v>10</v>
      </c>
      <c r="C41" s="92"/>
      <c r="D41" s="93"/>
      <c r="E41" s="71">
        <v>8327.9179999999997</v>
      </c>
      <c r="F41" s="71">
        <v>8659.7630000000008</v>
      </c>
      <c r="G41" s="71">
        <v>9471.6589999999997</v>
      </c>
      <c r="H41" s="86">
        <v>10389.517</v>
      </c>
      <c r="I41" s="73">
        <v>10389.517</v>
      </c>
      <c r="J41" s="86">
        <v>9274.7950000000001</v>
      </c>
      <c r="K41" s="71">
        <v>9965.857</v>
      </c>
      <c r="L41" s="71">
        <v>9116.0020000000004</v>
      </c>
      <c r="M41" s="71"/>
      <c r="N41" s="105" t="str">
        <f t="shared" si="2"/>
        <v>34</v>
      </c>
      <c r="O41" s="110" t="str">
        <f t="shared" si="1"/>
        <v>Trade and Industry</v>
      </c>
      <c r="P41" s="92"/>
      <c r="Q41" s="4"/>
      <c r="R41" s="30">
        <v>1</v>
      </c>
      <c r="S41" s="34">
        <f t="shared" si="3"/>
        <v>1</v>
      </c>
      <c r="T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</row>
    <row r="42" spans="1:60" ht="10.5" customHeight="1" x14ac:dyDescent="0.25">
      <c r="A42" s="90" t="s">
        <v>72</v>
      </c>
      <c r="B42" s="91" t="s">
        <v>6</v>
      </c>
      <c r="C42" s="92"/>
      <c r="D42" s="93"/>
      <c r="E42" s="71">
        <v>43036.843999999997</v>
      </c>
      <c r="F42" s="71">
        <v>49147.097999999998</v>
      </c>
      <c r="G42" s="71">
        <v>53320.786999999997</v>
      </c>
      <c r="H42" s="86">
        <v>56285.853999999999</v>
      </c>
      <c r="I42" s="73">
        <v>56285.853999999999</v>
      </c>
      <c r="J42" s="86">
        <v>59795.18</v>
      </c>
      <c r="K42" s="71">
        <v>64950.207000000002</v>
      </c>
      <c r="L42" s="71">
        <v>68545.887000000002</v>
      </c>
      <c r="M42" s="71"/>
      <c r="N42" s="105" t="str">
        <f t="shared" si="2"/>
        <v>35</v>
      </c>
      <c r="O42" s="94" t="str">
        <f t="shared" si="1"/>
        <v>Transport</v>
      </c>
      <c r="P42" s="94"/>
      <c r="R42" s="30">
        <v>1</v>
      </c>
      <c r="S42" s="34">
        <f t="shared" si="3"/>
        <v>1</v>
      </c>
    </row>
    <row r="43" spans="1:60" s="6" customFormat="1" ht="10.5" customHeight="1" x14ac:dyDescent="0.25">
      <c r="A43" s="90" t="s">
        <v>73</v>
      </c>
      <c r="B43" s="91" t="s">
        <v>94</v>
      </c>
      <c r="C43" s="92"/>
      <c r="D43" s="93"/>
      <c r="E43" s="71">
        <v>10505.915999999999</v>
      </c>
      <c r="F43" s="71">
        <v>11616.682000000001</v>
      </c>
      <c r="G43" s="71">
        <v>15556.974</v>
      </c>
      <c r="H43" s="86">
        <v>15524.597</v>
      </c>
      <c r="I43" s="73">
        <v>15524.597</v>
      </c>
      <c r="J43" s="86">
        <v>15107.449000000001</v>
      </c>
      <c r="K43" s="71">
        <v>16560.798999999999</v>
      </c>
      <c r="L43" s="71">
        <v>17514.811000000002</v>
      </c>
      <c r="M43" s="71"/>
      <c r="N43" s="105" t="str">
        <f t="shared" si="2"/>
        <v>36</v>
      </c>
      <c r="O43" s="110" t="str">
        <f t="shared" si="1"/>
        <v>Water and Sanitation</v>
      </c>
      <c r="P43" s="92"/>
      <c r="Q43" s="4"/>
      <c r="R43" s="30">
        <v>1</v>
      </c>
      <c r="S43" s="34">
        <f t="shared" si="3"/>
        <v>1</v>
      </c>
      <c r="T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</row>
    <row r="44" spans="1:60" s="6" customFormat="1" ht="10.5" customHeight="1" x14ac:dyDescent="0.25">
      <c r="A44" s="90" t="s">
        <v>74</v>
      </c>
      <c r="B44" s="91" t="s">
        <v>18</v>
      </c>
      <c r="C44" s="92"/>
      <c r="D44" s="93"/>
      <c r="E44" s="71">
        <v>2806.4630000000002</v>
      </c>
      <c r="F44" s="71">
        <v>3494.3270000000002</v>
      </c>
      <c r="G44" s="71">
        <v>3762.3530000000001</v>
      </c>
      <c r="H44" s="86">
        <v>4062.5720000000001</v>
      </c>
      <c r="I44" s="73">
        <v>4025.7220000000002</v>
      </c>
      <c r="J44" s="86">
        <v>4449.8450000000003</v>
      </c>
      <c r="K44" s="71">
        <v>4491.6509999999998</v>
      </c>
      <c r="L44" s="71">
        <v>4752.3249999999998</v>
      </c>
      <c r="M44" s="71"/>
      <c r="N44" s="105" t="str">
        <f t="shared" si="2"/>
        <v>37</v>
      </c>
      <c r="O44" s="110" t="str">
        <f t="shared" si="1"/>
        <v>Arts and Culture</v>
      </c>
      <c r="P44" s="92"/>
      <c r="Q44" s="4"/>
      <c r="R44" s="30">
        <v>1</v>
      </c>
      <c r="S44" s="34">
        <f t="shared" si="3"/>
        <v>1</v>
      </c>
      <c r="T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</row>
    <row r="45" spans="1:60" s="6" customFormat="1" ht="10.5" customHeight="1" x14ac:dyDescent="0.25">
      <c r="A45" s="90" t="s">
        <v>86</v>
      </c>
      <c r="B45" s="91" t="s">
        <v>40</v>
      </c>
      <c r="C45" s="92"/>
      <c r="D45" s="93"/>
      <c r="E45" s="71">
        <v>27443.313999999998</v>
      </c>
      <c r="F45" s="71">
        <v>29358.232</v>
      </c>
      <c r="G45" s="71">
        <v>30034.544000000002</v>
      </c>
      <c r="H45" s="86">
        <v>30696.356</v>
      </c>
      <c r="I45" s="73">
        <v>30696.356</v>
      </c>
      <c r="J45" s="86">
        <v>33464.300000000003</v>
      </c>
      <c r="K45" s="71">
        <v>35414.718999999997</v>
      </c>
      <c r="L45" s="71">
        <v>37447.502</v>
      </c>
      <c r="M45" s="71"/>
      <c r="N45" s="105" t="str">
        <f t="shared" si="2"/>
        <v>38</v>
      </c>
      <c r="O45" s="110" t="str">
        <f t="shared" si="1"/>
        <v>Human Settlements</v>
      </c>
      <c r="P45" s="92"/>
      <c r="Q45" s="4"/>
      <c r="R45" s="30">
        <v>1</v>
      </c>
      <c r="S45" s="34">
        <f t="shared" si="3"/>
        <v>1</v>
      </c>
      <c r="T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</row>
    <row r="46" spans="1:60" s="6" customFormat="1" ht="10.5" customHeight="1" x14ac:dyDescent="0.25">
      <c r="A46" s="90" t="s">
        <v>87</v>
      </c>
      <c r="B46" s="91" t="s">
        <v>42</v>
      </c>
      <c r="C46" s="92"/>
      <c r="D46" s="93"/>
      <c r="E46" s="71">
        <v>9454.0560000000005</v>
      </c>
      <c r="F46" s="71">
        <v>9395.7549999999992</v>
      </c>
      <c r="G46" s="71">
        <v>9118.0470000000005</v>
      </c>
      <c r="H46" s="86">
        <v>10124.344999999999</v>
      </c>
      <c r="I46" s="73">
        <v>10124.344999999999</v>
      </c>
      <c r="J46" s="86">
        <v>10184.24</v>
      </c>
      <c r="K46" s="71">
        <v>10653.429</v>
      </c>
      <c r="L46" s="71">
        <v>11290.73</v>
      </c>
      <c r="M46" s="71"/>
      <c r="N46" s="105" t="str">
        <f t="shared" si="2"/>
        <v>39</v>
      </c>
      <c r="O46" s="110" t="str">
        <f t="shared" si="1"/>
        <v>Rural Development and Land Reform</v>
      </c>
      <c r="P46" s="92"/>
      <c r="Q46" s="4"/>
      <c r="R46" s="30">
        <v>1</v>
      </c>
      <c r="S46" s="34">
        <f t="shared" si="3"/>
        <v>1</v>
      </c>
      <c r="T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</row>
    <row r="47" spans="1:60" s="6" customFormat="1" ht="10.5" customHeight="1" x14ac:dyDescent="0.25">
      <c r="A47" s="90" t="s">
        <v>88</v>
      </c>
      <c r="B47" s="91" t="s">
        <v>16</v>
      </c>
      <c r="C47" s="92"/>
      <c r="D47" s="93"/>
      <c r="E47" s="71">
        <v>1073.029</v>
      </c>
      <c r="F47" s="71">
        <v>966.82500000000005</v>
      </c>
      <c r="G47" s="71">
        <v>979.90200000000004</v>
      </c>
      <c r="H47" s="86">
        <v>1026.5999999999999</v>
      </c>
      <c r="I47" s="73">
        <v>1026.5999999999999</v>
      </c>
      <c r="J47" s="86">
        <v>1066.5640000000001</v>
      </c>
      <c r="K47" s="71">
        <v>1125.57</v>
      </c>
      <c r="L47" s="71">
        <v>1190.865</v>
      </c>
      <c r="M47" s="71"/>
      <c r="N47" s="105" t="str">
        <f t="shared" si="2"/>
        <v>40</v>
      </c>
      <c r="O47" s="110" t="str">
        <f t="shared" si="1"/>
        <v>Sport and Recreation South Africa</v>
      </c>
      <c r="P47" s="100"/>
      <c r="Q47" s="4"/>
      <c r="R47" s="30">
        <v>1</v>
      </c>
      <c r="S47" s="34">
        <f t="shared" si="3"/>
        <v>1</v>
      </c>
      <c r="T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</row>
    <row r="48" spans="1:60" s="12" customFormat="1" ht="10.5" customHeight="1" x14ac:dyDescent="0.25">
      <c r="A48" s="101" t="s">
        <v>25</v>
      </c>
      <c r="B48" s="102"/>
      <c r="C48" s="102"/>
      <c r="D48" s="103"/>
      <c r="E48" s="81">
        <f t="shared" ref="E48:L48" si="4">SUM(E8:E47)</f>
        <v>585155.64199999999</v>
      </c>
      <c r="F48" s="77">
        <f t="shared" si="4"/>
        <v>628646.17300000007</v>
      </c>
      <c r="G48" s="77">
        <f t="shared" si="4"/>
        <v>699774.92300000007</v>
      </c>
      <c r="H48" s="78">
        <f t="shared" si="4"/>
        <v>723132.35299999989</v>
      </c>
      <c r="I48" s="79">
        <f t="shared" si="4"/>
        <v>718934.7699999999</v>
      </c>
      <c r="J48" s="77">
        <f t="shared" si="4"/>
        <v>767037.86800000002</v>
      </c>
      <c r="K48" s="77">
        <f t="shared" si="4"/>
        <v>825469.40299999982</v>
      </c>
      <c r="L48" s="77">
        <f t="shared" si="4"/>
        <v>877396.30799999984</v>
      </c>
      <c r="M48" s="77"/>
      <c r="N48" s="101" t="str">
        <f t="shared" ref="N48:N66" si="5">A48</f>
        <v>Total appropriation by vote</v>
      </c>
      <c r="O48" s="101"/>
      <c r="P48" s="101"/>
      <c r="Q48" s="4"/>
      <c r="R48" s="30"/>
      <c r="S48" s="34">
        <f t="shared" si="3"/>
        <v>1</v>
      </c>
      <c r="T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</row>
    <row r="49" spans="1:60" ht="10.5" customHeight="1" x14ac:dyDescent="0.25">
      <c r="A49" s="92" t="s">
        <v>7</v>
      </c>
      <c r="B49" s="94"/>
      <c r="C49" s="92"/>
      <c r="D49" s="93"/>
      <c r="E49" s="74"/>
      <c r="F49" s="75"/>
      <c r="G49" s="75"/>
      <c r="H49" s="80"/>
      <c r="I49" s="76"/>
      <c r="J49" s="75"/>
      <c r="K49" s="71"/>
      <c r="L49" s="75"/>
      <c r="M49" s="75"/>
      <c r="N49" s="92" t="str">
        <f t="shared" si="5"/>
        <v>Plus:</v>
      </c>
      <c r="O49" s="92"/>
      <c r="P49" s="92"/>
      <c r="S49" s="34">
        <f t="shared" si="3"/>
        <v>1</v>
      </c>
      <c r="U49" s="5"/>
      <c r="V49" s="5"/>
      <c r="W49" s="5"/>
    </row>
    <row r="50" spans="1:60" ht="10.5" customHeight="1" x14ac:dyDescent="0.25">
      <c r="A50" s="98" t="s">
        <v>26</v>
      </c>
      <c r="B50" s="94"/>
      <c r="C50" s="92"/>
      <c r="D50" s="93"/>
      <c r="E50" s="74"/>
      <c r="F50" s="75"/>
      <c r="G50" s="75"/>
      <c r="H50" s="80"/>
      <c r="I50" s="76"/>
      <c r="J50" s="75"/>
      <c r="K50" s="71"/>
      <c r="L50" s="75"/>
      <c r="M50" s="75"/>
      <c r="N50" s="98" t="str">
        <f t="shared" si="5"/>
        <v>Direct charges against the National Revenue Fund</v>
      </c>
      <c r="O50" s="92"/>
      <c r="P50" s="92"/>
      <c r="S50" s="34">
        <f t="shared" si="3"/>
        <v>1</v>
      </c>
      <c r="U50" s="5"/>
      <c r="V50" s="5"/>
      <c r="W50" s="5"/>
    </row>
    <row r="51" spans="1:60" ht="10.5" customHeight="1" x14ac:dyDescent="0.25">
      <c r="A51" s="104" t="s">
        <v>106</v>
      </c>
      <c r="B51" s="97"/>
      <c r="C51" s="105"/>
      <c r="D51" s="93"/>
      <c r="E51" s="71">
        <v>2.6230000000000002</v>
      </c>
      <c r="F51" s="71">
        <v>4.83</v>
      </c>
      <c r="G51" s="71">
        <v>5.62</v>
      </c>
      <c r="H51" s="86">
        <v>6.0350000000000001</v>
      </c>
      <c r="I51" s="73">
        <v>6.0350000000000001</v>
      </c>
      <c r="J51" s="86">
        <v>6.3730000000000002</v>
      </c>
      <c r="K51" s="71">
        <v>6.742</v>
      </c>
      <c r="L51" s="71">
        <v>7.2539999999999996</v>
      </c>
      <c r="M51" s="74"/>
      <c r="N51" s="92" t="str">
        <f t="shared" si="5"/>
        <v>President and deputy president salaries (The Presidency)</v>
      </c>
      <c r="O51" s="94"/>
      <c r="P51" s="92"/>
      <c r="R51" s="30">
        <v>1</v>
      </c>
      <c r="S51" s="34">
        <f t="shared" si="3"/>
        <v>1</v>
      </c>
      <c r="U51" s="5"/>
      <c r="V51" s="5"/>
      <c r="W51" s="5"/>
    </row>
    <row r="52" spans="1:60" ht="10.5" customHeight="1" x14ac:dyDescent="0.25">
      <c r="A52" s="104" t="s">
        <v>78</v>
      </c>
      <c r="B52" s="97"/>
      <c r="C52" s="105"/>
      <c r="D52" s="93"/>
      <c r="E52" s="71">
        <v>401.85599999999999</v>
      </c>
      <c r="F52" s="71">
        <v>479.803</v>
      </c>
      <c r="G52" s="71">
        <v>440.29599999999999</v>
      </c>
      <c r="H52" s="86">
        <v>529.798</v>
      </c>
      <c r="I52" s="73">
        <v>529.798</v>
      </c>
      <c r="J52" s="86">
        <v>556.28800000000001</v>
      </c>
      <c r="K52" s="71">
        <v>588.553</v>
      </c>
      <c r="L52" s="71">
        <v>633.28300000000002</v>
      </c>
      <c r="M52" s="74"/>
      <c r="N52" s="92" t="str">
        <f t="shared" si="5"/>
        <v>Members' remuneration (Parliament)</v>
      </c>
      <c r="O52" s="94"/>
      <c r="P52" s="92"/>
      <c r="R52" s="30">
        <v>1</v>
      </c>
      <c r="S52" s="34">
        <f t="shared" si="3"/>
        <v>1</v>
      </c>
      <c r="U52" s="5"/>
      <c r="V52" s="5"/>
      <c r="W52" s="5"/>
    </row>
    <row r="53" spans="1:60" ht="10.5" customHeight="1" x14ac:dyDescent="0.25">
      <c r="A53" s="104" t="s">
        <v>95</v>
      </c>
      <c r="B53" s="97"/>
      <c r="C53" s="105"/>
      <c r="D53" s="93"/>
      <c r="E53" s="71">
        <v>101184.69</v>
      </c>
      <c r="F53" s="71">
        <v>114798.41499999999</v>
      </c>
      <c r="G53" s="71">
        <v>128795.565</v>
      </c>
      <c r="H53" s="86">
        <v>147689.22500000001</v>
      </c>
      <c r="I53" s="73">
        <v>146281.35399999999</v>
      </c>
      <c r="J53" s="86">
        <v>162353.11900000001</v>
      </c>
      <c r="K53" s="71">
        <v>180651.533</v>
      </c>
      <c r="L53" s="71">
        <v>197319.772</v>
      </c>
      <c r="M53" s="74"/>
      <c r="N53" s="92" t="str">
        <f t="shared" si="5"/>
        <v>Debt-service costs (National Treasury)</v>
      </c>
      <c r="O53" s="94"/>
      <c r="P53" s="92"/>
      <c r="R53" s="30">
        <v>1</v>
      </c>
      <c r="S53" s="34">
        <f t="shared" si="3"/>
        <v>1</v>
      </c>
      <c r="U53" s="5"/>
      <c r="V53" s="5"/>
      <c r="W53" s="5"/>
    </row>
    <row r="54" spans="1:60" ht="10.5" customHeight="1" x14ac:dyDescent="0.25">
      <c r="A54" s="104" t="s">
        <v>21</v>
      </c>
      <c r="B54" s="97"/>
      <c r="C54" s="105"/>
      <c r="D54" s="93"/>
      <c r="E54" s="71">
        <v>336495.34499999997</v>
      </c>
      <c r="F54" s="71">
        <v>359921.783</v>
      </c>
      <c r="G54" s="71">
        <v>386500.00900000002</v>
      </c>
      <c r="H54" s="86">
        <v>410698.58500000002</v>
      </c>
      <c r="I54" s="73">
        <v>410698.58500000002</v>
      </c>
      <c r="J54" s="86">
        <v>441331.12199999997</v>
      </c>
      <c r="K54" s="71">
        <v>471522.489</v>
      </c>
      <c r="L54" s="71">
        <v>506103.65299999999</v>
      </c>
      <c r="M54" s="74"/>
      <c r="N54" s="92" t="str">
        <f t="shared" si="5"/>
        <v>Provincial equitable share (National Treasury)</v>
      </c>
      <c r="O54" s="94"/>
      <c r="P54" s="92"/>
      <c r="R54" s="30">
        <v>1</v>
      </c>
      <c r="S54" s="34">
        <f t="shared" si="3"/>
        <v>1</v>
      </c>
      <c r="U54" s="5"/>
      <c r="V54" s="5"/>
      <c r="W54" s="5"/>
    </row>
    <row r="55" spans="1:60" ht="10.5" customHeight="1" x14ac:dyDescent="0.25">
      <c r="A55" s="104" t="s">
        <v>82</v>
      </c>
      <c r="B55" s="97"/>
      <c r="C55" s="105"/>
      <c r="D55" s="93"/>
      <c r="E55" s="71">
        <v>9613.36</v>
      </c>
      <c r="F55" s="71">
        <v>10190.162</v>
      </c>
      <c r="G55" s="71">
        <v>10658.909</v>
      </c>
      <c r="H55" s="86">
        <v>11223.831</v>
      </c>
      <c r="I55" s="73">
        <v>11223.831</v>
      </c>
      <c r="J55" s="86">
        <v>11785.022999999999</v>
      </c>
      <c r="K55" s="71">
        <v>12468.554</v>
      </c>
      <c r="L55" s="71">
        <v>13166.793</v>
      </c>
      <c r="M55" s="74"/>
      <c r="N55" s="92" t="str">
        <f t="shared" si="5"/>
        <v>General fuel levy sharing with metropolitan municipalities (National Treasury)</v>
      </c>
      <c r="O55" s="94"/>
      <c r="P55" s="92"/>
      <c r="R55" s="30">
        <v>1</v>
      </c>
      <c r="S55" s="34">
        <f t="shared" si="3"/>
        <v>1</v>
      </c>
      <c r="U55" s="5"/>
      <c r="V55" s="5"/>
      <c r="W55" s="5"/>
    </row>
    <row r="56" spans="1:60" ht="10.5" customHeight="1" x14ac:dyDescent="0.25">
      <c r="A56" s="127" t="s">
        <v>108</v>
      </c>
      <c r="B56" s="99"/>
      <c r="C56" s="111"/>
      <c r="D56" s="112"/>
      <c r="E56" s="71">
        <v>516.274</v>
      </c>
      <c r="F56" s="71">
        <v>1525.5429999999999</v>
      </c>
      <c r="G56" s="71">
        <v>681.654</v>
      </c>
      <c r="H56" s="86">
        <v>1221.393</v>
      </c>
      <c r="I56" s="73">
        <v>1453.568</v>
      </c>
      <c r="J56" s="86">
        <v>387.55099999999999</v>
      </c>
      <c r="K56" s="71">
        <v>0</v>
      </c>
      <c r="L56" s="71">
        <v>0</v>
      </c>
      <c r="M56" s="75"/>
      <c r="N56" s="92" t="str">
        <f t="shared" si="5"/>
        <v>National Revenue Fund payments (National Treasury)</v>
      </c>
      <c r="O56" s="110"/>
      <c r="P56" s="113"/>
      <c r="R56" s="30">
        <v>1</v>
      </c>
      <c r="S56" s="34">
        <f t="shared" si="3"/>
        <v>1</v>
      </c>
      <c r="U56" s="5"/>
      <c r="V56" s="5"/>
      <c r="W56" s="5"/>
    </row>
    <row r="57" spans="1:60" ht="10.5" customHeight="1" x14ac:dyDescent="0.25">
      <c r="A57" s="104" t="s">
        <v>99</v>
      </c>
      <c r="B57" s="97"/>
      <c r="C57" s="105"/>
      <c r="D57" s="93"/>
      <c r="E57" s="71">
        <v>12090.186</v>
      </c>
      <c r="F57" s="71">
        <v>13838.798000000001</v>
      </c>
      <c r="G57" s="71">
        <v>15156.433000000001</v>
      </c>
      <c r="H57" s="86">
        <v>15462.17</v>
      </c>
      <c r="I57" s="73">
        <v>15462.17</v>
      </c>
      <c r="J57" s="86">
        <v>16641.455999999998</v>
      </c>
      <c r="K57" s="71">
        <v>17968.204000000002</v>
      </c>
      <c r="L57" s="71">
        <v>19454.123</v>
      </c>
      <c r="M57" s="74"/>
      <c r="N57" s="92" t="str">
        <f t="shared" si="5"/>
        <v>Skills levy and sector education and training authorities (Higher Education and Training)</v>
      </c>
      <c r="O57" s="94"/>
      <c r="P57" s="92"/>
      <c r="R57" s="30">
        <v>1</v>
      </c>
      <c r="S57" s="34">
        <f t="shared" si="3"/>
        <v>1</v>
      </c>
      <c r="U57" s="5"/>
      <c r="V57" s="5"/>
      <c r="W57" s="5"/>
    </row>
    <row r="58" spans="1:60" ht="10.5" customHeight="1" x14ac:dyDescent="0.25">
      <c r="A58" s="104" t="s">
        <v>100</v>
      </c>
      <c r="B58" s="97"/>
      <c r="C58" s="105"/>
      <c r="D58" s="93"/>
      <c r="E58" s="71">
        <v>1509.9780000000001</v>
      </c>
      <c r="F58" s="71">
        <v>1622.3610000000001</v>
      </c>
      <c r="G58" s="71">
        <v>1721.789</v>
      </c>
      <c r="H58" s="86">
        <v>2010.162</v>
      </c>
      <c r="I58" s="73">
        <v>1880.645</v>
      </c>
      <c r="J58" s="86">
        <v>2140.52</v>
      </c>
      <c r="K58" s="71">
        <v>2264.67</v>
      </c>
      <c r="L58" s="71">
        <v>2435.3820000000001</v>
      </c>
      <c r="M58" s="74"/>
      <c r="N58" s="92" t="str">
        <f t="shared" si="5"/>
        <v>Magistrates' salaries (Justice and Constitutional Development)</v>
      </c>
      <c r="O58" s="94"/>
      <c r="P58" s="92"/>
      <c r="R58" s="30">
        <v>1</v>
      </c>
      <c r="S58" s="34">
        <f t="shared" si="3"/>
        <v>1</v>
      </c>
      <c r="U58" s="5"/>
      <c r="V58" s="5"/>
      <c r="W58" s="5"/>
    </row>
    <row r="59" spans="1:60" ht="10.5" customHeight="1" x14ac:dyDescent="0.25">
      <c r="A59" s="104" t="s">
        <v>98</v>
      </c>
      <c r="B59" s="97"/>
      <c r="C59" s="105"/>
      <c r="D59" s="93"/>
      <c r="E59" s="71">
        <v>788.65899999999999</v>
      </c>
      <c r="F59" s="71">
        <v>872.23500000000001</v>
      </c>
      <c r="G59" s="71">
        <v>887.68200000000002</v>
      </c>
      <c r="H59" s="86">
        <v>950.05700000000002</v>
      </c>
      <c r="I59" s="73">
        <v>950.05700000000002</v>
      </c>
      <c r="J59" s="86">
        <v>966.06</v>
      </c>
      <c r="K59" s="71">
        <v>1022.091</v>
      </c>
      <c r="L59" s="71">
        <v>1098.546</v>
      </c>
      <c r="M59" s="74"/>
      <c r="N59" s="92" t="str">
        <f t="shared" si="5"/>
        <v>Judges' salaries (Office of the Chief Justice and Judicial Administration)</v>
      </c>
      <c r="O59" s="94"/>
      <c r="P59" s="92"/>
      <c r="R59" s="30">
        <v>1</v>
      </c>
      <c r="S59" s="34">
        <f t="shared" si="3"/>
        <v>1</v>
      </c>
      <c r="U59" s="5"/>
      <c r="V59" s="5"/>
      <c r="W59" s="5"/>
    </row>
    <row r="60" spans="1:60" ht="10.5" customHeight="1" x14ac:dyDescent="0.25">
      <c r="A60" s="104" t="s">
        <v>105</v>
      </c>
      <c r="B60" s="147"/>
      <c r="C60" s="106"/>
      <c r="D60" s="107"/>
      <c r="E60" s="71">
        <v>0</v>
      </c>
      <c r="F60" s="71">
        <v>0</v>
      </c>
      <c r="G60" s="71">
        <v>0</v>
      </c>
      <c r="H60" s="86">
        <v>1.7</v>
      </c>
      <c r="I60" s="73">
        <v>1.7</v>
      </c>
      <c r="J60" s="86">
        <v>10</v>
      </c>
      <c r="K60" s="71">
        <v>10.199999999999999</v>
      </c>
      <c r="L60" s="71">
        <v>10.423999999999999</v>
      </c>
      <c r="M60" s="74"/>
      <c r="N60" s="92" t="str">
        <f t="shared" si="5"/>
        <v>International Oil Pollution Compensation Fund (Transport)</v>
      </c>
      <c r="O60" s="94"/>
      <c r="P60" s="100"/>
      <c r="S60" s="34"/>
      <c r="U60" s="5"/>
      <c r="V60" s="5"/>
      <c r="W60" s="5"/>
    </row>
    <row r="61" spans="1:60" ht="10.5" customHeight="1" x14ac:dyDescent="0.25">
      <c r="A61" s="101" t="s">
        <v>27</v>
      </c>
      <c r="B61" s="108"/>
      <c r="C61" s="108"/>
      <c r="D61" s="103"/>
      <c r="E61" s="77">
        <f>SUM(E51:E60)</f>
        <v>462602.9709999999</v>
      </c>
      <c r="F61" s="77">
        <f t="shared" ref="F61:L61" si="6">SUM(F51:F60)</f>
        <v>503253.93</v>
      </c>
      <c r="G61" s="77">
        <f t="shared" si="6"/>
        <v>544847.95699999994</v>
      </c>
      <c r="H61" s="82">
        <f t="shared" si="6"/>
        <v>589792.95600000012</v>
      </c>
      <c r="I61" s="79">
        <f t="shared" si="6"/>
        <v>588487.74300000002</v>
      </c>
      <c r="J61" s="77">
        <f t="shared" si="6"/>
        <v>636177.5120000001</v>
      </c>
      <c r="K61" s="77">
        <f t="shared" si="6"/>
        <v>686503.03600000008</v>
      </c>
      <c r="L61" s="77">
        <f t="shared" si="6"/>
        <v>740229.23</v>
      </c>
      <c r="M61" s="77"/>
      <c r="N61" s="101" t="str">
        <f t="shared" si="5"/>
        <v>Total direct charges against the National Revenue Fund</v>
      </c>
      <c r="O61" s="101"/>
      <c r="P61" s="109"/>
      <c r="R61" s="30">
        <v>1</v>
      </c>
      <c r="S61" s="34">
        <f t="shared" si="3"/>
        <v>1</v>
      </c>
      <c r="U61" s="5"/>
      <c r="V61" s="5"/>
      <c r="W61" s="5"/>
    </row>
    <row r="62" spans="1:60" s="6" customFormat="1" ht="10.5" customHeight="1" x14ac:dyDescent="0.25">
      <c r="A62" s="133" t="s">
        <v>102</v>
      </c>
      <c r="B62" s="134"/>
      <c r="C62" s="134"/>
      <c r="D62" s="135"/>
      <c r="E62" s="136">
        <v>0</v>
      </c>
      <c r="F62" s="136">
        <v>0</v>
      </c>
      <c r="G62" s="136">
        <v>0</v>
      </c>
      <c r="H62" s="137">
        <v>0</v>
      </c>
      <c r="I62" s="138">
        <v>0</v>
      </c>
      <c r="J62" s="137">
        <v>0</v>
      </c>
      <c r="K62" s="136">
        <v>210.887</v>
      </c>
      <c r="L62" s="136">
        <v>14566.436</v>
      </c>
      <c r="M62" s="139"/>
      <c r="N62" s="140" t="str">
        <f t="shared" si="5"/>
        <v>Provisional allocation not assigned to votes</v>
      </c>
      <c r="O62" s="141"/>
      <c r="P62" s="142"/>
      <c r="Q62" s="143"/>
      <c r="R62" s="30">
        <v>1</v>
      </c>
      <c r="S62" s="144"/>
      <c r="T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</row>
    <row r="63" spans="1:60" ht="10.5" customHeight="1" x14ac:dyDescent="0.25">
      <c r="A63" s="115" t="s">
        <v>80</v>
      </c>
      <c r="B63" s="116"/>
      <c r="C63" s="116"/>
      <c r="D63" s="131"/>
      <c r="E63" s="83">
        <f t="shared" ref="E63:L63" si="7">E48+E61+E62</f>
        <v>1047758.6129999999</v>
      </c>
      <c r="F63" s="83">
        <f t="shared" si="7"/>
        <v>1131900.1030000001</v>
      </c>
      <c r="G63" s="83">
        <f t="shared" si="7"/>
        <v>1244622.8799999999</v>
      </c>
      <c r="H63" s="84">
        <f t="shared" si="7"/>
        <v>1312925.3089999999</v>
      </c>
      <c r="I63" s="85">
        <f t="shared" si="7"/>
        <v>1307422.5129999998</v>
      </c>
      <c r="J63" s="83">
        <f t="shared" si="7"/>
        <v>1403215.3800000001</v>
      </c>
      <c r="K63" s="83">
        <f t="shared" si="7"/>
        <v>1512183.3259999999</v>
      </c>
      <c r="L63" s="83">
        <f t="shared" si="7"/>
        <v>1632191.9739999997</v>
      </c>
      <c r="M63" s="83"/>
      <c r="N63" s="115" t="str">
        <f t="shared" si="5"/>
        <v>Total</v>
      </c>
      <c r="O63" s="115"/>
      <c r="P63" s="132"/>
      <c r="S63" s="34"/>
      <c r="U63" s="5"/>
      <c r="V63" s="5"/>
      <c r="W63" s="5"/>
    </row>
    <row r="64" spans="1:60" s="6" customFormat="1" ht="10.5" customHeight="1" x14ac:dyDescent="0.25">
      <c r="A64" s="124" t="s">
        <v>103</v>
      </c>
      <c r="B64" s="99"/>
      <c r="C64" s="111"/>
      <c r="D64" s="112"/>
      <c r="E64" s="71">
        <v>0</v>
      </c>
      <c r="F64" s="71">
        <v>0</v>
      </c>
      <c r="G64" s="71">
        <v>0</v>
      </c>
      <c r="H64" s="86">
        <v>0</v>
      </c>
      <c r="I64" s="148">
        <v>0</v>
      </c>
      <c r="J64" s="86">
        <v>6000</v>
      </c>
      <c r="K64" s="149">
        <v>10000</v>
      </c>
      <c r="L64" s="71">
        <v>20000</v>
      </c>
      <c r="M64" s="74"/>
      <c r="N64" s="130" t="str">
        <f t="shared" si="5"/>
        <v>Contingency reserve</v>
      </c>
      <c r="O64" s="99"/>
      <c r="P64" s="113"/>
      <c r="Q64" s="4"/>
      <c r="R64" s="30">
        <v>1</v>
      </c>
      <c r="S64" s="34">
        <f t="shared" si="3"/>
        <v>1</v>
      </c>
      <c r="T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</row>
    <row r="65" spans="1:65" s="6" customFormat="1" ht="10.5" customHeight="1" x14ac:dyDescent="0.25">
      <c r="A65" s="124" t="s">
        <v>96</v>
      </c>
      <c r="B65" s="99"/>
      <c r="C65" s="111"/>
      <c r="D65" s="111"/>
      <c r="E65" s="71">
        <v>0</v>
      </c>
      <c r="F65" s="71">
        <v>0</v>
      </c>
      <c r="G65" s="71">
        <v>0</v>
      </c>
      <c r="H65" s="86">
        <v>-3000</v>
      </c>
      <c r="I65" s="73">
        <v>0</v>
      </c>
      <c r="J65" s="86">
        <v>0</v>
      </c>
      <c r="K65" s="71">
        <v>0</v>
      </c>
      <c r="L65" s="71">
        <v>0</v>
      </c>
      <c r="M65" s="74"/>
      <c r="N65" s="92" t="str">
        <f t="shared" si="5"/>
        <v>National government projected underspending</v>
      </c>
      <c r="O65" s="99"/>
      <c r="P65" s="113"/>
      <c r="Q65" s="4"/>
      <c r="R65" s="30">
        <v>1</v>
      </c>
      <c r="S65" s="34">
        <f t="shared" si="3"/>
        <v>1</v>
      </c>
      <c r="T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1:65" s="6" customFormat="1" ht="10.5" customHeight="1" x14ac:dyDescent="0.25">
      <c r="A66" s="124" t="s">
        <v>81</v>
      </c>
      <c r="B66" s="99"/>
      <c r="C66" s="105"/>
      <c r="D66" s="105"/>
      <c r="E66" s="71">
        <v>0</v>
      </c>
      <c r="F66" s="71">
        <v>0</v>
      </c>
      <c r="G66" s="71">
        <v>0</v>
      </c>
      <c r="H66" s="86">
        <v>-1200</v>
      </c>
      <c r="I66" s="73">
        <v>0</v>
      </c>
      <c r="J66" s="86">
        <v>0</v>
      </c>
      <c r="K66" s="71">
        <v>0</v>
      </c>
      <c r="L66" s="71">
        <v>0</v>
      </c>
      <c r="M66" s="74"/>
      <c r="N66" s="92" t="str">
        <f t="shared" si="5"/>
        <v>Local government repayment to the National Revenue Fund</v>
      </c>
      <c r="O66" s="99"/>
      <c r="P66" s="92"/>
      <c r="Q66" s="4"/>
      <c r="R66" s="30">
        <v>1</v>
      </c>
      <c r="S66" s="34">
        <f t="shared" si="3"/>
        <v>1</v>
      </c>
      <c r="T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1:65" s="12" customFormat="1" ht="12.75" x14ac:dyDescent="0.25">
      <c r="A67" s="114" t="s">
        <v>80</v>
      </c>
      <c r="B67" s="115"/>
      <c r="C67" s="114"/>
      <c r="D67" s="116"/>
      <c r="E67" s="83">
        <f t="shared" ref="E67:L67" si="8">E63+E64+E65+E66</f>
        <v>1047758.6129999999</v>
      </c>
      <c r="F67" s="83">
        <f t="shared" si="8"/>
        <v>1131900.1030000001</v>
      </c>
      <c r="G67" s="83">
        <f t="shared" si="8"/>
        <v>1244622.8799999999</v>
      </c>
      <c r="H67" s="84">
        <f t="shared" si="8"/>
        <v>1308725.3089999999</v>
      </c>
      <c r="I67" s="85">
        <f t="shared" si="8"/>
        <v>1307422.5129999998</v>
      </c>
      <c r="J67" s="83">
        <f t="shared" si="8"/>
        <v>1409215.3800000001</v>
      </c>
      <c r="K67" s="83">
        <f t="shared" si="8"/>
        <v>1522183.3259999999</v>
      </c>
      <c r="L67" s="83">
        <f t="shared" si="8"/>
        <v>1652191.9739999997</v>
      </c>
      <c r="M67" s="83"/>
      <c r="N67" s="114" t="s">
        <v>80</v>
      </c>
      <c r="O67" s="115"/>
      <c r="P67" s="115"/>
      <c r="Q67" s="4"/>
      <c r="R67" s="30">
        <v>1</v>
      </c>
      <c r="S67" s="34">
        <f t="shared" si="3"/>
        <v>1</v>
      </c>
      <c r="T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</row>
    <row r="68" spans="1:65" s="12" customFormat="1" ht="13.5" customHeight="1" x14ac:dyDescent="0.25">
      <c r="A68" s="128"/>
      <c r="B68" s="129"/>
      <c r="C68" s="129"/>
      <c r="D68" s="129"/>
      <c r="E68" s="72"/>
      <c r="F68" s="72"/>
      <c r="G68" s="72"/>
      <c r="H68" s="72"/>
      <c r="I68" s="72"/>
      <c r="J68" s="72"/>
      <c r="K68" s="72"/>
      <c r="L68" s="72"/>
      <c r="M68" s="72"/>
      <c r="N68" s="64"/>
      <c r="O68" s="27"/>
      <c r="P68" s="27"/>
      <c r="Q68" s="4"/>
      <c r="R68" s="30"/>
      <c r="S68" s="34">
        <f t="shared" si="3"/>
        <v>1</v>
      </c>
      <c r="T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</row>
    <row r="69" spans="1:65" s="12" customFormat="1" ht="13.5" customHeight="1" x14ac:dyDescent="0.25">
      <c r="A69" s="121"/>
      <c r="B69" s="25"/>
      <c r="C69" s="64"/>
      <c r="D69" s="65"/>
      <c r="E69" s="72"/>
      <c r="F69" s="72"/>
      <c r="G69" s="72"/>
      <c r="H69" s="72"/>
      <c r="I69" s="72"/>
      <c r="J69" s="72"/>
      <c r="K69" s="72"/>
      <c r="L69" s="72"/>
      <c r="M69" s="72"/>
      <c r="N69" s="64"/>
      <c r="O69" s="27"/>
      <c r="P69" s="27"/>
      <c r="Q69" s="4"/>
      <c r="R69" s="30"/>
      <c r="S69" s="34">
        <f t="shared" si="3"/>
        <v>1</v>
      </c>
      <c r="T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</row>
    <row r="70" spans="1:65" s="12" customFormat="1" ht="13.5" customHeight="1" x14ac:dyDescent="0.25">
      <c r="A70" s="121"/>
      <c r="B70" s="25"/>
      <c r="C70" s="64"/>
      <c r="D70" s="65"/>
      <c r="E70" s="72"/>
      <c r="F70" s="72"/>
      <c r="G70" s="72"/>
      <c r="H70" s="72"/>
      <c r="I70" s="72"/>
      <c r="J70" s="72"/>
      <c r="K70" s="72"/>
      <c r="L70" s="72"/>
      <c r="M70" s="72"/>
      <c r="N70" s="64"/>
      <c r="O70" s="27"/>
      <c r="P70" s="27"/>
      <c r="Q70" s="4"/>
      <c r="R70" s="30"/>
      <c r="S70" s="34">
        <f t="shared" si="3"/>
        <v>1</v>
      </c>
      <c r="T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</row>
    <row r="71" spans="1:65" s="12" customFormat="1" ht="13.5" customHeight="1" x14ac:dyDescent="0.25">
      <c r="A71" s="121"/>
      <c r="B71" s="25"/>
      <c r="C71" s="64"/>
      <c r="D71" s="65"/>
      <c r="E71" s="72"/>
      <c r="F71" s="72"/>
      <c r="G71" s="72"/>
      <c r="H71" s="72"/>
      <c r="I71" s="72"/>
      <c r="J71" s="72"/>
      <c r="K71" s="72"/>
      <c r="L71" s="72"/>
      <c r="M71" s="72"/>
      <c r="N71" s="64"/>
      <c r="O71" s="27"/>
      <c r="P71" s="27"/>
      <c r="Q71" s="4"/>
      <c r="R71" s="30"/>
      <c r="S71" s="34">
        <f t="shared" si="3"/>
        <v>1</v>
      </c>
      <c r="T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</row>
    <row r="72" spans="1:65" s="87" customFormat="1" ht="13.5" customHeight="1" x14ac:dyDescent="0.25">
      <c r="A72" s="121"/>
      <c r="B72" s="25"/>
      <c r="C72" s="64"/>
      <c r="D72" s="65"/>
      <c r="E72" s="72"/>
      <c r="F72" s="72"/>
      <c r="G72" s="72"/>
      <c r="H72" s="72"/>
      <c r="I72" s="72"/>
      <c r="J72" s="72"/>
      <c r="K72" s="72"/>
      <c r="L72" s="72"/>
      <c r="M72" s="72"/>
      <c r="N72" s="64"/>
      <c r="O72" s="27"/>
      <c r="P72" s="27"/>
      <c r="Q72" s="88"/>
      <c r="R72" s="30"/>
      <c r="S72" s="34">
        <f t="shared" ref="S72:S79" si="9">IF(R72=1,IF(OR(E72&lt;&gt;0,F72&lt;&gt;0,G72&lt;&gt;0,H72&lt;&gt;0,I72&lt;&gt;0,J72&lt;&gt;0,K72&lt;&gt;0,L72&lt;&gt;0,),1,0),1)</f>
        <v>1</v>
      </c>
      <c r="T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4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</row>
    <row r="73" spans="1:65" s="66" customFormat="1" ht="13.5" customHeight="1" x14ac:dyDescent="0.25">
      <c r="A73" s="121"/>
      <c r="B73" s="25"/>
      <c r="C73" s="64"/>
      <c r="D73" s="65"/>
      <c r="E73" s="72"/>
      <c r="F73" s="72"/>
      <c r="G73" s="72"/>
      <c r="H73" s="72"/>
      <c r="I73" s="72"/>
      <c r="J73" s="72"/>
      <c r="K73" s="72"/>
      <c r="L73" s="72"/>
      <c r="M73" s="72"/>
      <c r="N73" s="64"/>
      <c r="O73" s="27"/>
      <c r="P73" s="27"/>
      <c r="Q73" s="31"/>
      <c r="R73" s="30"/>
      <c r="S73" s="34">
        <f t="shared" si="9"/>
        <v>1</v>
      </c>
      <c r="T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4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</row>
    <row r="74" spans="1:65" s="66" customFormat="1" ht="13.5" customHeight="1" x14ac:dyDescent="0.25">
      <c r="A74" s="121"/>
      <c r="B74" s="25"/>
      <c r="C74" s="64"/>
      <c r="D74" s="65"/>
      <c r="E74" s="72"/>
      <c r="F74" s="72"/>
      <c r="G74" s="72"/>
      <c r="H74" s="72"/>
      <c r="I74" s="72"/>
      <c r="J74" s="72"/>
      <c r="K74" s="72"/>
      <c r="L74" s="72"/>
      <c r="M74" s="72"/>
      <c r="N74" s="64"/>
      <c r="O74" s="27"/>
      <c r="P74" s="27"/>
      <c r="Q74" s="31"/>
      <c r="R74" s="30"/>
      <c r="S74" s="34">
        <f t="shared" si="9"/>
        <v>1</v>
      </c>
      <c r="T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4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</row>
    <row r="75" spans="1:65" s="66" customFormat="1" ht="13.5" customHeight="1" x14ac:dyDescent="0.25">
      <c r="A75" s="121"/>
      <c r="B75" s="25"/>
      <c r="C75" s="64"/>
      <c r="D75" s="65"/>
      <c r="E75" s="72"/>
      <c r="F75" s="72"/>
      <c r="G75" s="72"/>
      <c r="H75" s="72"/>
      <c r="I75" s="72"/>
      <c r="J75" s="72"/>
      <c r="K75" s="72"/>
      <c r="L75" s="72"/>
      <c r="M75" s="72"/>
      <c r="N75" s="64"/>
      <c r="O75" s="27"/>
      <c r="P75" s="27"/>
      <c r="Q75" s="31"/>
      <c r="R75" s="30"/>
      <c r="S75" s="34">
        <f t="shared" si="9"/>
        <v>1</v>
      </c>
      <c r="T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4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</row>
    <row r="76" spans="1:65" s="9" customFormat="1" ht="10.5" customHeight="1" x14ac:dyDescent="0.25">
      <c r="A76" s="121"/>
      <c r="B76" s="25"/>
      <c r="C76" s="64"/>
      <c r="D76" s="65"/>
      <c r="E76" s="72"/>
      <c r="F76" s="72"/>
      <c r="G76" s="72"/>
      <c r="H76" s="72"/>
      <c r="I76" s="72"/>
      <c r="J76" s="72"/>
      <c r="K76" s="72"/>
      <c r="L76" s="72"/>
      <c r="M76" s="72"/>
      <c r="N76" s="64"/>
      <c r="O76" s="27"/>
      <c r="P76" s="27"/>
      <c r="Q76" s="31"/>
      <c r="R76" s="30"/>
      <c r="S76" s="34">
        <f t="shared" si="9"/>
        <v>1</v>
      </c>
      <c r="T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4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13"/>
      <c r="BJ76" s="13"/>
      <c r="BK76" s="13"/>
      <c r="BL76" s="13"/>
      <c r="BM76" s="13"/>
    </row>
    <row r="77" spans="1:65" s="9" customFormat="1" ht="10.5" customHeight="1" x14ac:dyDescent="0.25">
      <c r="A77" s="121"/>
      <c r="B77" s="25"/>
      <c r="C77" s="64"/>
      <c r="D77" s="65"/>
      <c r="E77" s="72"/>
      <c r="F77" s="72"/>
      <c r="G77" s="72"/>
      <c r="H77" s="72"/>
      <c r="I77" s="72"/>
      <c r="J77" s="72"/>
      <c r="K77" s="72"/>
      <c r="L77" s="72"/>
      <c r="M77" s="72"/>
      <c r="N77" s="64"/>
      <c r="O77" s="27"/>
      <c r="P77" s="27"/>
      <c r="Q77" s="31"/>
      <c r="R77" s="30"/>
      <c r="S77" s="34">
        <f t="shared" si="9"/>
        <v>1</v>
      </c>
      <c r="T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4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13"/>
      <c r="BJ77" s="13"/>
    </row>
    <row r="78" spans="1:65" s="9" customFormat="1" ht="10.5" customHeight="1" x14ac:dyDescent="0.25">
      <c r="A78" s="121"/>
      <c r="B78" s="25"/>
      <c r="C78" s="64"/>
      <c r="D78" s="65"/>
      <c r="E78" s="72"/>
      <c r="F78" s="72"/>
      <c r="G78" s="72"/>
      <c r="H78" s="72"/>
      <c r="I78" s="72"/>
      <c r="J78" s="72"/>
      <c r="K78" s="72"/>
      <c r="L78" s="72"/>
      <c r="M78" s="72"/>
      <c r="N78" s="64"/>
      <c r="O78" s="27"/>
      <c r="P78" s="27"/>
      <c r="Q78" s="31"/>
      <c r="R78" s="30"/>
      <c r="S78" s="34">
        <f t="shared" si="9"/>
        <v>1</v>
      </c>
      <c r="T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4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</row>
    <row r="79" spans="1:65" s="9" customFormat="1" ht="10.5" customHeight="1" x14ac:dyDescent="0.25">
      <c r="A79" s="121"/>
      <c r="B79" s="25"/>
      <c r="C79" s="64"/>
      <c r="D79" s="65"/>
      <c r="E79" s="72"/>
      <c r="F79" s="72"/>
      <c r="G79" s="72"/>
      <c r="H79" s="72"/>
      <c r="I79" s="72"/>
      <c r="J79" s="72"/>
      <c r="K79" s="72"/>
      <c r="L79" s="72"/>
      <c r="M79" s="72"/>
      <c r="N79" s="64"/>
      <c r="O79" s="27"/>
      <c r="P79" s="27"/>
      <c r="Q79" s="31"/>
      <c r="R79" s="30"/>
      <c r="S79" s="34">
        <f t="shared" si="9"/>
        <v>1</v>
      </c>
      <c r="T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4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</row>
    <row r="80" spans="1:65" s="9" customFormat="1" ht="10.5" hidden="1" customHeight="1" x14ac:dyDescent="0.25">
      <c r="F80" s="7"/>
      <c r="G80" s="7"/>
      <c r="H80" s="7"/>
      <c r="I80" s="7"/>
      <c r="N80" s="24"/>
      <c r="O80" s="24"/>
      <c r="P80" s="24"/>
      <c r="Q80" s="31"/>
      <c r="R80" s="32"/>
      <c r="S80" s="33"/>
      <c r="T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</row>
    <row r="81" spans="4:60" s="9" customFormat="1" ht="10.5" hidden="1" customHeight="1" x14ac:dyDescent="0.25">
      <c r="F81" s="7"/>
      <c r="G81" s="7"/>
      <c r="H81" s="7"/>
      <c r="I81" s="7"/>
      <c r="N81" s="24"/>
      <c r="O81" s="24"/>
      <c r="P81" s="24"/>
      <c r="Q81" s="31"/>
      <c r="R81" s="32"/>
      <c r="S81" s="33"/>
      <c r="T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</row>
    <row r="82" spans="4:60" s="9" customFormat="1" ht="10.5" hidden="1" customHeight="1" x14ac:dyDescent="0.25">
      <c r="F82" s="7"/>
      <c r="G82" s="7"/>
      <c r="H82" s="7"/>
      <c r="I82" s="7"/>
      <c r="N82" s="24"/>
      <c r="O82" s="24"/>
      <c r="P82" s="24"/>
      <c r="Q82" s="31"/>
      <c r="R82" s="32"/>
      <c r="S82" s="33"/>
      <c r="T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</row>
    <row r="83" spans="4:60" s="9" customFormat="1" ht="10.5" hidden="1" customHeight="1" x14ac:dyDescent="0.25">
      <c r="F83" s="7"/>
      <c r="G83" s="7"/>
      <c r="H83" s="7"/>
      <c r="I83" s="7"/>
      <c r="N83" s="24"/>
      <c r="O83" s="24"/>
      <c r="P83" s="24"/>
      <c r="Q83" s="31"/>
      <c r="R83" s="32"/>
      <c r="S83" s="33"/>
      <c r="T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</row>
    <row r="84" spans="4:60" s="9" customFormat="1" ht="10.5" hidden="1" customHeight="1" x14ac:dyDescent="0.25">
      <c r="F84" s="7"/>
      <c r="G84" s="7"/>
      <c r="H84" s="7"/>
      <c r="I84" s="7"/>
      <c r="N84" s="24"/>
      <c r="O84" s="24"/>
      <c r="P84" s="24"/>
      <c r="Q84" s="31"/>
      <c r="R84" s="32"/>
      <c r="S84" s="33"/>
      <c r="T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</row>
    <row r="85" spans="4:60" s="9" customFormat="1" ht="10.5" hidden="1" customHeight="1" x14ac:dyDescent="0.25">
      <c r="F85" s="7"/>
      <c r="G85" s="7"/>
      <c r="H85" s="7"/>
      <c r="I85" s="7"/>
      <c r="N85" s="24"/>
      <c r="O85" s="24"/>
      <c r="P85" s="24"/>
      <c r="Q85" s="31"/>
      <c r="R85" s="32"/>
      <c r="S85" s="33"/>
      <c r="T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</row>
    <row r="86" spans="4:60" s="9" customFormat="1" ht="10.5" hidden="1" customHeight="1" x14ac:dyDescent="0.25">
      <c r="F86" s="7"/>
      <c r="G86" s="7"/>
      <c r="H86" s="7"/>
      <c r="I86" s="7"/>
      <c r="N86" s="24"/>
      <c r="O86" s="24"/>
      <c r="P86" s="24"/>
      <c r="Q86" s="31"/>
      <c r="R86" s="32"/>
      <c r="S86" s="33"/>
      <c r="T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</row>
    <row r="87" spans="4:60" s="9" customFormat="1" ht="10.5" hidden="1" customHeight="1" x14ac:dyDescent="0.25">
      <c r="D87" s="9" t="s">
        <v>84</v>
      </c>
      <c r="F87" s="7"/>
      <c r="G87" s="7"/>
      <c r="H87" s="7"/>
      <c r="I87" s="7"/>
      <c r="N87" s="24"/>
      <c r="O87" s="24"/>
      <c r="P87" s="24"/>
      <c r="Q87" s="31"/>
      <c r="R87" s="32"/>
      <c r="S87" s="33"/>
      <c r="T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</row>
    <row r="88" spans="4:60" s="9" customFormat="1" ht="10.5" hidden="1" customHeight="1" x14ac:dyDescent="0.25">
      <c r="F88" s="7"/>
      <c r="G88" s="7"/>
      <c r="H88" s="7"/>
      <c r="I88" s="7"/>
      <c r="N88" s="24"/>
      <c r="O88" s="24"/>
      <c r="P88" s="24"/>
      <c r="Q88" s="31"/>
      <c r="R88" s="32"/>
      <c r="S88" s="33"/>
      <c r="T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</row>
    <row r="89" spans="4:60" s="9" customFormat="1" ht="10.5" hidden="1" customHeight="1" x14ac:dyDescent="0.25">
      <c r="F89" s="7"/>
      <c r="G89" s="7"/>
      <c r="H89" s="7"/>
      <c r="I89" s="7"/>
      <c r="N89" s="24"/>
      <c r="O89" s="24"/>
      <c r="P89" s="24"/>
      <c r="Q89" s="31"/>
      <c r="R89" s="32"/>
      <c r="S89" s="33"/>
      <c r="T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</row>
    <row r="90" spans="4:60" s="9" customFormat="1" ht="10.5" hidden="1" customHeight="1" x14ac:dyDescent="0.25">
      <c r="F90" s="7"/>
      <c r="G90" s="7"/>
      <c r="H90" s="7"/>
      <c r="I90" s="7"/>
      <c r="N90" s="24"/>
      <c r="O90" s="24"/>
      <c r="P90" s="24"/>
      <c r="Q90" s="31"/>
      <c r="R90" s="32"/>
      <c r="S90" s="33"/>
      <c r="T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</row>
    <row r="91" spans="4:60" s="9" customFormat="1" ht="10.5" hidden="1" customHeight="1" x14ac:dyDescent="0.25">
      <c r="F91" s="7"/>
      <c r="G91" s="7"/>
      <c r="H91" s="7"/>
      <c r="I91" s="7"/>
      <c r="N91" s="24"/>
      <c r="O91" s="24"/>
      <c r="P91" s="24"/>
      <c r="Q91" s="31"/>
      <c r="R91" s="32"/>
      <c r="S91" s="33"/>
      <c r="T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</row>
    <row r="92" spans="4:60" ht="10.5" hidden="1" customHeight="1" x14ac:dyDescent="0.25">
      <c r="U92" s="5"/>
      <c r="V92" s="5"/>
      <c r="W92" s="5"/>
    </row>
    <row r="93" spans="4:60" ht="10.5" hidden="1" customHeight="1" x14ac:dyDescent="0.25">
      <c r="U93" s="5"/>
      <c r="V93" s="5"/>
      <c r="W93" s="5"/>
    </row>
    <row r="94" spans="4:60" ht="10.5" hidden="1" customHeight="1" x14ac:dyDescent="0.25">
      <c r="U94" s="5"/>
      <c r="V94" s="5"/>
      <c r="W94" s="5"/>
    </row>
    <row r="95" spans="4:60" ht="10.5" hidden="1" customHeight="1" x14ac:dyDescent="0.25">
      <c r="U95" s="5"/>
      <c r="V95" s="5"/>
      <c r="W95" s="5"/>
    </row>
    <row r="96" spans="4:60" ht="10.5" hidden="1" customHeight="1" x14ac:dyDescent="0.25">
      <c r="U96" s="5"/>
      <c r="V96" s="5"/>
      <c r="W96" s="5"/>
    </row>
    <row r="97" spans="1:23" ht="10.5" hidden="1" customHeight="1" x14ac:dyDescent="0.25">
      <c r="U97" s="5"/>
      <c r="V97" s="5"/>
      <c r="W97" s="5"/>
    </row>
    <row r="98" spans="1:23" ht="10.5" hidden="1" customHeight="1" x14ac:dyDescent="0.25">
      <c r="U98" s="5"/>
      <c r="V98" s="5"/>
      <c r="W98" s="5"/>
    </row>
    <row r="99" spans="1:23" ht="10.5" hidden="1" customHeight="1" x14ac:dyDescent="0.25">
      <c r="U99" s="5"/>
      <c r="V99" s="5"/>
      <c r="W99" s="5"/>
    </row>
    <row r="100" spans="1:23" ht="10.5" hidden="1" customHeight="1" x14ac:dyDescent="0.25">
      <c r="U100" s="5"/>
      <c r="V100" s="5"/>
      <c r="W100" s="5"/>
    </row>
    <row r="101" spans="1:23" ht="10.5" hidden="1" customHeight="1" x14ac:dyDescent="0.25">
      <c r="U101" s="5"/>
      <c r="V101" s="5"/>
      <c r="W101" s="5"/>
    </row>
    <row r="102" spans="1:23" ht="10.5" hidden="1" customHeight="1" x14ac:dyDescent="0.25">
      <c r="U102" s="5"/>
      <c r="V102" s="5"/>
      <c r="W102" s="5"/>
    </row>
    <row r="103" spans="1:23" ht="10.5" customHeight="1" x14ac:dyDescent="0.25">
      <c r="A103" s="121"/>
      <c r="B103" s="25"/>
      <c r="C103" s="64"/>
      <c r="D103" s="65"/>
      <c r="E103" s="72"/>
      <c r="F103" s="72"/>
      <c r="G103" s="72"/>
      <c r="H103" s="72"/>
      <c r="I103" s="72"/>
      <c r="J103" s="72"/>
      <c r="K103" s="72"/>
      <c r="L103" s="72"/>
      <c r="M103" s="72"/>
      <c r="N103" s="64"/>
      <c r="O103" s="27"/>
      <c r="P103" s="27"/>
      <c r="U103" s="5"/>
      <c r="V103" s="5"/>
      <c r="W103" s="5"/>
    </row>
    <row r="104" spans="1:23" ht="10.5" customHeight="1" x14ac:dyDescent="0.25">
      <c r="A104" s="121"/>
      <c r="B104" s="25"/>
      <c r="C104" s="64"/>
      <c r="D104" s="65"/>
      <c r="E104" s="72"/>
      <c r="F104" s="72"/>
      <c r="G104" s="72"/>
      <c r="H104" s="72"/>
      <c r="I104" s="72"/>
      <c r="J104" s="72"/>
      <c r="K104" s="72"/>
      <c r="L104" s="72"/>
      <c r="M104" s="72"/>
      <c r="N104" s="64"/>
      <c r="O104" s="27"/>
      <c r="P104" s="27"/>
      <c r="U104" s="5"/>
      <c r="V104" s="5"/>
      <c r="W104" s="5"/>
    </row>
    <row r="105" spans="1:23" ht="10.5" customHeight="1" x14ac:dyDescent="0.25">
      <c r="A105" s="121"/>
      <c r="B105" s="25"/>
      <c r="C105" s="64"/>
      <c r="D105" s="65"/>
      <c r="E105" s="72"/>
      <c r="F105" s="72"/>
      <c r="G105" s="72"/>
      <c r="H105" s="72"/>
      <c r="I105" s="72"/>
      <c r="J105" s="72"/>
      <c r="K105" s="72"/>
      <c r="L105" s="72"/>
      <c r="M105" s="72"/>
      <c r="N105" s="64"/>
      <c r="O105" s="27"/>
      <c r="P105" s="27"/>
      <c r="U105" s="5"/>
      <c r="V105" s="5"/>
      <c r="W105" s="5"/>
    </row>
    <row r="106" spans="1:23" ht="10.5" customHeight="1" x14ac:dyDescent="0.25">
      <c r="A106" s="121"/>
      <c r="B106" s="25"/>
      <c r="C106" s="64"/>
      <c r="D106" s="65"/>
      <c r="E106" s="72"/>
      <c r="F106" s="72"/>
      <c r="G106" s="72"/>
      <c r="H106" s="72"/>
      <c r="I106" s="72"/>
      <c r="J106" s="72"/>
      <c r="K106" s="72"/>
      <c r="L106" s="72"/>
      <c r="M106" s="72"/>
      <c r="N106" s="64"/>
      <c r="O106" s="27"/>
      <c r="P106" s="27"/>
      <c r="U106" s="5"/>
      <c r="V106" s="5"/>
      <c r="W106" s="5"/>
    </row>
    <row r="107" spans="1:23" ht="10.5" customHeight="1" x14ac:dyDescent="0.25">
      <c r="A107" s="121"/>
      <c r="B107" s="25"/>
      <c r="C107" s="64"/>
      <c r="D107" s="65"/>
      <c r="E107" s="72"/>
      <c r="F107" s="72"/>
      <c r="G107" s="72"/>
      <c r="H107" s="72"/>
      <c r="I107" s="72"/>
      <c r="J107" s="72"/>
      <c r="K107" s="72"/>
      <c r="L107" s="72"/>
      <c r="M107" s="72"/>
      <c r="N107" s="64"/>
      <c r="O107" s="27"/>
      <c r="P107" s="27"/>
      <c r="U107" s="5"/>
      <c r="V107" s="5"/>
      <c r="W107" s="5"/>
    </row>
    <row r="108" spans="1:23" ht="10.5" customHeight="1" x14ac:dyDescent="0.25">
      <c r="U108" s="5"/>
      <c r="V108" s="5"/>
      <c r="W108" s="5"/>
    </row>
    <row r="109" spans="1:23" ht="10.5" customHeight="1" x14ac:dyDescent="0.25">
      <c r="U109" s="5"/>
      <c r="V109" s="5"/>
      <c r="W109" s="5"/>
    </row>
    <row r="110" spans="1:23" ht="10.5" customHeight="1" x14ac:dyDescent="0.25">
      <c r="U110" s="5"/>
      <c r="V110" s="5"/>
      <c r="W110" s="5"/>
    </row>
    <row r="111" spans="1:23" ht="10.5" customHeight="1" x14ac:dyDescent="0.25">
      <c r="U111" s="5"/>
      <c r="V111" s="5"/>
      <c r="W111" s="5"/>
    </row>
    <row r="112" spans="1:23" ht="10.5" customHeight="1" x14ac:dyDescent="0.25">
      <c r="U112" s="5"/>
      <c r="V112" s="5"/>
      <c r="W112" s="5"/>
    </row>
    <row r="113" spans="21:23" ht="10.5" customHeight="1" x14ac:dyDescent="0.25">
      <c r="U113" s="5"/>
      <c r="V113" s="5"/>
      <c r="W113" s="5"/>
    </row>
    <row r="114" spans="21:23" ht="10.5" customHeight="1" x14ac:dyDescent="0.25">
      <c r="U114" s="5"/>
      <c r="V114" s="5"/>
      <c r="W114" s="5"/>
    </row>
    <row r="115" spans="21:23" ht="10.5" customHeight="1" x14ac:dyDescent="0.25">
      <c r="U115" s="5"/>
      <c r="V115" s="5"/>
      <c r="W115" s="5"/>
    </row>
    <row r="116" spans="21:23" ht="10.5" customHeight="1" x14ac:dyDescent="0.25">
      <c r="U116" s="5"/>
      <c r="V116" s="5"/>
      <c r="W116" s="5"/>
    </row>
    <row r="117" spans="21:23" ht="10.5" customHeight="1" x14ac:dyDescent="0.25">
      <c r="U117" s="5"/>
      <c r="V117" s="5"/>
      <c r="W117" s="5"/>
    </row>
    <row r="118" spans="21:23" ht="10.5" customHeight="1" x14ac:dyDescent="0.25">
      <c r="U118" s="5"/>
      <c r="V118" s="5"/>
      <c r="W118" s="5"/>
    </row>
    <row r="119" spans="21:23" ht="10.5" customHeight="1" x14ac:dyDescent="0.25">
      <c r="U119" s="5"/>
      <c r="V119" s="5"/>
      <c r="W119" s="5"/>
    </row>
    <row r="120" spans="21:23" ht="10.5" customHeight="1" x14ac:dyDescent="0.25">
      <c r="U120" s="5"/>
      <c r="V120" s="5"/>
      <c r="W120" s="5"/>
    </row>
    <row r="121" spans="21:23" ht="10.5" customHeight="1" x14ac:dyDescent="0.25">
      <c r="U121" s="5"/>
      <c r="V121" s="5"/>
      <c r="W121" s="5"/>
    </row>
    <row r="122" spans="21:23" ht="10.5" customHeight="1" x14ac:dyDescent="0.25">
      <c r="U122" s="5"/>
      <c r="V122" s="5"/>
      <c r="W122" s="5"/>
    </row>
    <row r="123" spans="21:23" ht="10.5" customHeight="1" x14ac:dyDescent="0.25">
      <c r="U123" s="5"/>
      <c r="V123" s="5"/>
      <c r="W123" s="5"/>
    </row>
    <row r="124" spans="21:23" ht="10.5" customHeight="1" x14ac:dyDescent="0.25">
      <c r="U124" s="5"/>
      <c r="V124" s="5"/>
      <c r="W124" s="5"/>
    </row>
    <row r="125" spans="21:23" ht="10.5" customHeight="1" x14ac:dyDescent="0.25">
      <c r="U125" s="5"/>
      <c r="V125" s="5"/>
      <c r="W125" s="5"/>
    </row>
    <row r="126" spans="21:23" ht="10.5" customHeight="1" x14ac:dyDescent="0.25">
      <c r="U126" s="5"/>
      <c r="V126" s="5"/>
      <c r="W126" s="5"/>
    </row>
    <row r="127" spans="21:23" ht="10.5" customHeight="1" x14ac:dyDescent="0.25">
      <c r="U127" s="5"/>
      <c r="V127" s="5"/>
      <c r="W127" s="5"/>
    </row>
    <row r="128" spans="21:23" ht="10.5" customHeight="1" x14ac:dyDescent="0.25">
      <c r="U128" s="5"/>
      <c r="V128" s="5"/>
      <c r="W128" s="5"/>
    </row>
    <row r="129" spans="21:23" ht="10.5" customHeight="1" x14ac:dyDescent="0.25">
      <c r="U129" s="5"/>
      <c r="V129" s="5"/>
      <c r="W129" s="5"/>
    </row>
    <row r="130" spans="21:23" ht="10.5" customHeight="1" x14ac:dyDescent="0.25">
      <c r="U130" s="5"/>
      <c r="V130" s="5"/>
      <c r="W130" s="5"/>
    </row>
    <row r="131" spans="21:23" ht="10.5" customHeight="1" x14ac:dyDescent="0.25">
      <c r="U131" s="5"/>
      <c r="V131" s="5"/>
      <c r="W131" s="5"/>
    </row>
    <row r="132" spans="21:23" ht="10.5" customHeight="1" x14ac:dyDescent="0.25">
      <c r="U132" s="5"/>
      <c r="V132" s="5"/>
      <c r="W132" s="5"/>
    </row>
    <row r="133" spans="21:23" ht="10.5" customHeight="1" x14ac:dyDescent="0.25">
      <c r="U133" s="5"/>
      <c r="V133" s="5"/>
      <c r="W133" s="5"/>
    </row>
    <row r="134" spans="21:23" ht="10.5" customHeight="1" x14ac:dyDescent="0.25">
      <c r="U134" s="5"/>
      <c r="V134" s="5"/>
      <c r="W134" s="5"/>
    </row>
    <row r="135" spans="21:23" ht="10.5" customHeight="1" x14ac:dyDescent="0.25">
      <c r="U135" s="5"/>
      <c r="V135" s="5"/>
      <c r="W135" s="5"/>
    </row>
    <row r="136" spans="21:23" ht="10.5" customHeight="1" x14ac:dyDescent="0.25">
      <c r="U136" s="5"/>
      <c r="V136" s="5"/>
      <c r="W136" s="5"/>
    </row>
    <row r="137" spans="21:23" ht="10.5" customHeight="1" x14ac:dyDescent="0.25">
      <c r="U137" s="5"/>
      <c r="V137" s="5"/>
      <c r="W137" s="5"/>
    </row>
    <row r="138" spans="21:23" ht="10.5" customHeight="1" x14ac:dyDescent="0.25">
      <c r="U138" s="5"/>
      <c r="V138" s="5"/>
      <c r="W138" s="5"/>
    </row>
    <row r="139" spans="21:23" ht="10.5" customHeight="1" x14ac:dyDescent="0.25">
      <c r="U139" s="5"/>
      <c r="V139" s="5"/>
      <c r="W139" s="5"/>
    </row>
    <row r="140" spans="21:23" ht="10.5" customHeight="1" x14ac:dyDescent="0.25">
      <c r="U140" s="5"/>
      <c r="V140" s="5"/>
      <c r="W140" s="5"/>
    </row>
    <row r="141" spans="21:23" ht="10.5" customHeight="1" x14ac:dyDescent="0.25">
      <c r="U141" s="5"/>
      <c r="V141" s="5"/>
      <c r="W141" s="5"/>
    </row>
    <row r="142" spans="21:23" ht="10.5" customHeight="1" x14ac:dyDescent="0.25">
      <c r="U142" s="5"/>
      <c r="V142" s="5"/>
      <c r="W142" s="5"/>
    </row>
    <row r="143" spans="21:23" ht="10.5" customHeight="1" x14ac:dyDescent="0.25">
      <c r="U143" s="5"/>
      <c r="V143" s="5"/>
      <c r="W143" s="5"/>
    </row>
    <row r="144" spans="21:23" ht="10.5" customHeight="1" x14ac:dyDescent="0.25">
      <c r="U144" s="5"/>
      <c r="V144" s="5"/>
      <c r="W144" s="5"/>
    </row>
    <row r="145" spans="21:23" ht="10.5" customHeight="1" x14ac:dyDescent="0.25">
      <c r="U145" s="5"/>
      <c r="V145" s="5"/>
      <c r="W145" s="5"/>
    </row>
    <row r="146" spans="21:23" ht="10.5" customHeight="1" x14ac:dyDescent="0.25">
      <c r="U146" s="5"/>
      <c r="V146" s="5"/>
      <c r="W146" s="5"/>
    </row>
    <row r="147" spans="21:23" ht="10.5" customHeight="1" x14ac:dyDescent="0.25">
      <c r="U147" s="5"/>
      <c r="V147" s="5"/>
      <c r="W147" s="5"/>
    </row>
    <row r="148" spans="21:23" ht="10.5" customHeight="1" x14ac:dyDescent="0.25">
      <c r="U148" s="5"/>
      <c r="V148" s="5"/>
      <c r="W148" s="5"/>
    </row>
    <row r="149" spans="21:23" ht="10.5" customHeight="1" x14ac:dyDescent="0.25">
      <c r="U149" s="5"/>
      <c r="V149" s="5"/>
      <c r="W149" s="5"/>
    </row>
    <row r="150" spans="21:23" ht="10.5" customHeight="1" x14ac:dyDescent="0.25">
      <c r="U150" s="5"/>
      <c r="V150" s="5"/>
      <c r="W150" s="5"/>
    </row>
    <row r="151" spans="21:23" ht="10.5" customHeight="1" x14ac:dyDescent="0.25">
      <c r="U151" s="5"/>
      <c r="V151" s="5"/>
      <c r="W151" s="5"/>
    </row>
    <row r="152" spans="21:23" ht="10.5" customHeight="1" x14ac:dyDescent="0.25">
      <c r="U152" s="5"/>
      <c r="V152" s="5"/>
      <c r="W152" s="5"/>
    </row>
    <row r="153" spans="21:23" ht="10.5" customHeight="1" x14ac:dyDescent="0.25">
      <c r="U153" s="5"/>
      <c r="V153" s="5"/>
      <c r="W153" s="5"/>
    </row>
    <row r="154" spans="21:23" ht="10.5" customHeight="1" x14ac:dyDescent="0.25">
      <c r="U154" s="5"/>
      <c r="V154" s="5"/>
      <c r="W154" s="5"/>
    </row>
    <row r="155" spans="21:23" ht="10.5" customHeight="1" x14ac:dyDescent="0.25">
      <c r="U155" s="5"/>
      <c r="V155" s="5"/>
      <c r="W155" s="5"/>
    </row>
    <row r="156" spans="21:23" ht="10.5" customHeight="1" x14ac:dyDescent="0.25">
      <c r="U156" s="5"/>
      <c r="V156" s="5"/>
      <c r="W156" s="5"/>
    </row>
    <row r="157" spans="21:23" ht="10.5" customHeight="1" x14ac:dyDescent="0.25">
      <c r="U157" s="5"/>
      <c r="V157" s="5"/>
      <c r="W157" s="5"/>
    </row>
    <row r="158" spans="21:23" ht="10.5" customHeight="1" x14ac:dyDescent="0.25">
      <c r="U158" s="5"/>
      <c r="V158" s="5"/>
      <c r="W158" s="5"/>
    </row>
    <row r="159" spans="21:23" ht="10.5" customHeight="1" x14ac:dyDescent="0.25">
      <c r="U159" s="5"/>
      <c r="V159" s="5"/>
      <c r="W159" s="5"/>
    </row>
    <row r="160" spans="21:23" ht="10.5" customHeight="1" x14ac:dyDescent="0.25">
      <c r="U160" s="5"/>
      <c r="V160" s="5"/>
      <c r="W160" s="5"/>
    </row>
    <row r="161" spans="21:23" ht="10.5" customHeight="1" x14ac:dyDescent="0.25">
      <c r="U161" s="5"/>
      <c r="V161" s="5"/>
      <c r="W161" s="5"/>
    </row>
    <row r="162" spans="21:23" ht="10.5" customHeight="1" x14ac:dyDescent="0.25">
      <c r="U162" s="5"/>
      <c r="V162" s="5"/>
      <c r="W162" s="5"/>
    </row>
    <row r="163" spans="21:23" ht="10.5" customHeight="1" x14ac:dyDescent="0.25">
      <c r="U163" s="5"/>
      <c r="V163" s="5"/>
      <c r="W163" s="5"/>
    </row>
    <row r="164" spans="21:23" ht="10.5" customHeight="1" x14ac:dyDescent="0.25">
      <c r="U164" s="5"/>
      <c r="V164" s="5"/>
      <c r="W164" s="5"/>
    </row>
    <row r="165" spans="21:23" ht="10.5" customHeight="1" x14ac:dyDescent="0.25">
      <c r="U165" s="5"/>
      <c r="V165" s="5"/>
      <c r="W165" s="5"/>
    </row>
    <row r="166" spans="21:23" ht="10.5" customHeight="1" x14ac:dyDescent="0.25">
      <c r="U166" s="5"/>
      <c r="V166" s="5"/>
      <c r="W166" s="5"/>
    </row>
    <row r="167" spans="21:23" ht="10.5" customHeight="1" x14ac:dyDescent="0.25">
      <c r="U167" s="5"/>
      <c r="V167" s="5"/>
      <c r="W167" s="5"/>
    </row>
    <row r="168" spans="21:23" ht="10.5" customHeight="1" x14ac:dyDescent="0.25">
      <c r="U168" s="5"/>
      <c r="V168" s="5"/>
      <c r="W168" s="5"/>
    </row>
    <row r="169" spans="21:23" ht="10.5" customHeight="1" x14ac:dyDescent="0.25">
      <c r="U169" s="5"/>
      <c r="V169" s="5"/>
      <c r="W169" s="5"/>
    </row>
    <row r="170" spans="21:23" ht="10.5" customHeight="1" x14ac:dyDescent="0.25">
      <c r="U170" s="5"/>
      <c r="V170" s="5"/>
      <c r="W170" s="5"/>
    </row>
    <row r="171" spans="21:23" ht="10.5" customHeight="1" x14ac:dyDescent="0.25">
      <c r="U171" s="5"/>
      <c r="V171" s="5"/>
      <c r="W171" s="5"/>
    </row>
    <row r="172" spans="21:23" ht="10.5" customHeight="1" x14ac:dyDescent="0.25">
      <c r="U172" s="5"/>
      <c r="V172" s="5"/>
      <c r="W172" s="5"/>
    </row>
    <row r="173" spans="21:23" ht="10.5" customHeight="1" x14ac:dyDescent="0.25">
      <c r="U173" s="5"/>
      <c r="V173" s="5"/>
      <c r="W173" s="5"/>
    </row>
    <row r="174" spans="21:23" ht="10.5" customHeight="1" x14ac:dyDescent="0.25">
      <c r="U174" s="5"/>
      <c r="V174" s="5"/>
      <c r="W174" s="5"/>
    </row>
    <row r="175" spans="21:23" ht="10.5" customHeight="1" x14ac:dyDescent="0.25">
      <c r="U175" s="5"/>
      <c r="V175" s="5"/>
      <c r="W175" s="5"/>
    </row>
    <row r="176" spans="21:23" ht="10.5" customHeight="1" x14ac:dyDescent="0.25">
      <c r="U176" s="5"/>
      <c r="V176" s="5"/>
      <c r="W176" s="5"/>
    </row>
    <row r="177" spans="21:23" ht="10.5" customHeight="1" x14ac:dyDescent="0.25">
      <c r="U177" s="5"/>
      <c r="V177" s="5"/>
      <c r="W177" s="5"/>
    </row>
    <row r="178" spans="21:23" ht="10.5" customHeight="1" x14ac:dyDescent="0.25">
      <c r="U178" s="5"/>
      <c r="V178" s="5"/>
      <c r="W178" s="5"/>
    </row>
    <row r="179" spans="21:23" ht="10.5" customHeight="1" x14ac:dyDescent="0.25">
      <c r="U179" s="5"/>
      <c r="V179" s="5"/>
      <c r="W179" s="5"/>
    </row>
    <row r="180" spans="21:23" ht="10.5" customHeight="1" x14ac:dyDescent="0.25">
      <c r="U180" s="5"/>
      <c r="V180" s="5"/>
      <c r="W180" s="5"/>
    </row>
    <row r="181" spans="21:23" ht="10.5" customHeight="1" x14ac:dyDescent="0.25">
      <c r="U181" s="5"/>
      <c r="V181" s="5"/>
      <c r="W181" s="5"/>
    </row>
    <row r="182" spans="21:23" ht="10.5" customHeight="1" x14ac:dyDescent="0.25">
      <c r="U182" s="5"/>
      <c r="V182" s="5"/>
      <c r="W182" s="5"/>
    </row>
    <row r="183" spans="21:23" ht="10.5" customHeight="1" x14ac:dyDescent="0.25">
      <c r="U183" s="5"/>
      <c r="V183" s="5"/>
      <c r="W183" s="5"/>
    </row>
    <row r="184" spans="21:23" ht="10.5" customHeight="1" x14ac:dyDescent="0.25">
      <c r="U184" s="5"/>
      <c r="V184" s="5"/>
      <c r="W184" s="5"/>
    </row>
    <row r="185" spans="21:23" ht="10.5" customHeight="1" x14ac:dyDescent="0.25">
      <c r="U185" s="5"/>
      <c r="V185" s="5"/>
      <c r="W185" s="5"/>
    </row>
    <row r="186" spans="21:23" ht="10.5" customHeight="1" x14ac:dyDescent="0.25">
      <c r="U186" s="5"/>
      <c r="V186" s="5"/>
      <c r="W186" s="5"/>
    </row>
    <row r="187" spans="21:23" ht="10.5" customHeight="1" x14ac:dyDescent="0.25">
      <c r="U187" s="5"/>
      <c r="V187" s="5"/>
      <c r="W187" s="5"/>
    </row>
    <row r="188" spans="21:23" ht="10.5" customHeight="1" x14ac:dyDescent="0.25">
      <c r="U188" s="5"/>
      <c r="V188" s="5"/>
      <c r="W188" s="5"/>
    </row>
    <row r="189" spans="21:23" ht="10.5" customHeight="1" x14ac:dyDescent="0.25">
      <c r="U189" s="5"/>
      <c r="V189" s="5"/>
      <c r="W189" s="5"/>
    </row>
    <row r="190" spans="21:23" ht="10.5" customHeight="1" x14ac:dyDescent="0.25">
      <c r="U190" s="5"/>
      <c r="V190" s="5"/>
      <c r="W190" s="5"/>
    </row>
    <row r="191" spans="21:23" ht="10.5" customHeight="1" x14ac:dyDescent="0.25">
      <c r="U191" s="5"/>
      <c r="V191" s="5"/>
      <c r="W191" s="5"/>
    </row>
    <row r="192" spans="21:23" ht="10.5" customHeight="1" x14ac:dyDescent="0.25">
      <c r="U192" s="5"/>
      <c r="V192" s="5"/>
      <c r="W192" s="5"/>
    </row>
    <row r="193" spans="21:23" ht="10.5" customHeight="1" x14ac:dyDescent="0.25">
      <c r="U193" s="5"/>
      <c r="V193" s="5"/>
      <c r="W193" s="5"/>
    </row>
    <row r="194" spans="21:23" ht="10.5" customHeight="1" x14ac:dyDescent="0.25">
      <c r="U194" s="5"/>
      <c r="V194" s="5"/>
      <c r="W194" s="5"/>
    </row>
    <row r="195" spans="21:23" ht="10.5" customHeight="1" x14ac:dyDescent="0.25">
      <c r="U195" s="5"/>
      <c r="V195" s="5"/>
      <c r="W195" s="5"/>
    </row>
    <row r="196" spans="21:23" ht="10.5" customHeight="1" x14ac:dyDescent="0.25">
      <c r="U196" s="5"/>
      <c r="V196" s="5"/>
      <c r="W196" s="5"/>
    </row>
    <row r="197" spans="21:23" ht="10.5" customHeight="1" x14ac:dyDescent="0.25">
      <c r="U197" s="5"/>
      <c r="V197" s="5"/>
      <c r="W197" s="5"/>
    </row>
    <row r="198" spans="21:23" ht="10.5" customHeight="1" x14ac:dyDescent="0.25">
      <c r="U198" s="5"/>
      <c r="V198" s="5"/>
      <c r="W198" s="5"/>
    </row>
    <row r="199" spans="21:23" ht="10.5" customHeight="1" x14ac:dyDescent="0.25">
      <c r="U199" s="5"/>
      <c r="V199" s="5"/>
      <c r="W199" s="5"/>
    </row>
    <row r="200" spans="21:23" ht="10.5" customHeight="1" x14ac:dyDescent="0.25">
      <c r="U200" s="5"/>
      <c r="V200" s="5"/>
      <c r="W200" s="5"/>
    </row>
    <row r="201" spans="21:23" ht="10.5" customHeight="1" x14ac:dyDescent="0.25">
      <c r="U201" s="5"/>
      <c r="V201" s="5"/>
      <c r="W201" s="5"/>
    </row>
    <row r="202" spans="21:23" ht="10.5" customHeight="1" x14ac:dyDescent="0.25">
      <c r="U202" s="5"/>
      <c r="V202" s="5"/>
      <c r="W202" s="5"/>
    </row>
    <row r="203" spans="21:23" ht="10.5" customHeight="1" x14ac:dyDescent="0.25">
      <c r="U203" s="5"/>
      <c r="V203" s="5"/>
      <c r="W203" s="5"/>
    </row>
    <row r="204" spans="21:23" ht="10.5" customHeight="1" x14ac:dyDescent="0.25">
      <c r="U204" s="5"/>
      <c r="V204" s="5"/>
      <c r="W204" s="5"/>
    </row>
    <row r="205" spans="21:23" ht="10.5" customHeight="1" x14ac:dyDescent="0.25">
      <c r="U205" s="5"/>
      <c r="V205" s="5"/>
      <c r="W205" s="5"/>
    </row>
    <row r="206" spans="21:23" ht="10.5" customHeight="1" x14ac:dyDescent="0.25">
      <c r="U206" s="5"/>
      <c r="V206" s="5"/>
      <c r="W206" s="5"/>
    </row>
    <row r="207" spans="21:23" ht="10.5" customHeight="1" x14ac:dyDescent="0.25">
      <c r="U207" s="5"/>
      <c r="V207" s="5"/>
      <c r="W207" s="5"/>
    </row>
    <row r="208" spans="21:23" ht="10.5" customHeight="1" x14ac:dyDescent="0.25">
      <c r="U208" s="5"/>
      <c r="V208" s="5"/>
      <c r="W208" s="5"/>
    </row>
    <row r="209" spans="21:23" ht="10.5" customHeight="1" x14ac:dyDescent="0.25">
      <c r="U209" s="5"/>
      <c r="V209" s="5"/>
      <c r="W209" s="5"/>
    </row>
    <row r="210" spans="21:23" ht="10.5" customHeight="1" x14ac:dyDescent="0.25">
      <c r="U210" s="5"/>
      <c r="V210" s="5"/>
      <c r="W210" s="5"/>
    </row>
    <row r="211" spans="21:23" ht="10.5" customHeight="1" x14ac:dyDescent="0.25">
      <c r="U211" s="5"/>
      <c r="V211" s="5"/>
      <c r="W211" s="5"/>
    </row>
    <row r="212" spans="21:23" ht="10.5" customHeight="1" x14ac:dyDescent="0.25">
      <c r="U212" s="5"/>
      <c r="V212" s="5"/>
      <c r="W212" s="5"/>
    </row>
    <row r="213" spans="21:23" ht="10.5" customHeight="1" x14ac:dyDescent="0.25">
      <c r="U213" s="5"/>
      <c r="V213" s="5"/>
      <c r="W213" s="5"/>
    </row>
    <row r="214" spans="21:23" ht="10.5" customHeight="1" x14ac:dyDescent="0.25">
      <c r="U214" s="5"/>
      <c r="V214" s="5"/>
      <c r="W214" s="5"/>
    </row>
    <row r="215" spans="21:23" ht="10.5" customHeight="1" x14ac:dyDescent="0.25">
      <c r="U215" s="5"/>
      <c r="V215" s="5"/>
      <c r="W215" s="5"/>
    </row>
    <row r="216" spans="21:23" ht="10.5" customHeight="1" x14ac:dyDescent="0.25">
      <c r="U216" s="5"/>
      <c r="V216" s="5"/>
      <c r="W216" s="5"/>
    </row>
    <row r="217" spans="21:23" ht="10.5" customHeight="1" x14ac:dyDescent="0.25">
      <c r="U217" s="5"/>
      <c r="V217" s="5"/>
      <c r="W217" s="5"/>
    </row>
    <row r="218" spans="21:23" ht="10.5" customHeight="1" x14ac:dyDescent="0.25">
      <c r="U218" s="5"/>
      <c r="V218" s="5"/>
      <c r="W218" s="5"/>
    </row>
    <row r="219" spans="21:23" ht="10.5" customHeight="1" x14ac:dyDescent="0.25">
      <c r="U219" s="5"/>
      <c r="V219" s="5"/>
      <c r="W219" s="5"/>
    </row>
    <row r="220" spans="21:23" ht="10.5" customHeight="1" x14ac:dyDescent="0.25">
      <c r="U220" s="5"/>
      <c r="V220" s="5"/>
      <c r="W220" s="5"/>
    </row>
    <row r="221" spans="21:23" ht="10.5" customHeight="1" x14ac:dyDescent="0.25">
      <c r="U221" s="5"/>
      <c r="V221" s="5"/>
      <c r="W221" s="5"/>
    </row>
    <row r="222" spans="21:23" ht="10.5" customHeight="1" x14ac:dyDescent="0.25">
      <c r="U222" s="5"/>
      <c r="V222" s="5"/>
      <c r="W222" s="5"/>
    </row>
    <row r="223" spans="21:23" ht="10.5" customHeight="1" x14ac:dyDescent="0.25">
      <c r="U223" s="5"/>
      <c r="V223" s="5"/>
      <c r="W223" s="5"/>
    </row>
    <row r="224" spans="21:23" ht="10.5" customHeight="1" x14ac:dyDescent="0.25">
      <c r="U224" s="5"/>
      <c r="V224" s="5"/>
      <c r="W224" s="5"/>
    </row>
    <row r="225" spans="21:23" ht="10.5" customHeight="1" x14ac:dyDescent="0.25">
      <c r="U225" s="5"/>
      <c r="V225" s="5"/>
      <c r="W225" s="5"/>
    </row>
    <row r="226" spans="21:23" ht="10.5" customHeight="1" x14ac:dyDescent="0.25">
      <c r="U226" s="5"/>
      <c r="V226" s="5"/>
      <c r="W226" s="5"/>
    </row>
    <row r="227" spans="21:23" ht="10.5" customHeight="1" x14ac:dyDescent="0.25">
      <c r="U227" s="5"/>
      <c r="V227" s="5"/>
      <c r="W227" s="5"/>
    </row>
    <row r="228" spans="21:23" ht="10.5" customHeight="1" x14ac:dyDescent="0.25">
      <c r="U228" s="5"/>
      <c r="V228" s="5"/>
      <c r="W228" s="5"/>
    </row>
    <row r="229" spans="21:23" ht="10.5" customHeight="1" x14ac:dyDescent="0.25">
      <c r="U229" s="5"/>
      <c r="V229" s="5"/>
      <c r="W229" s="5"/>
    </row>
    <row r="230" spans="21:23" ht="10.5" customHeight="1" x14ac:dyDescent="0.25">
      <c r="U230" s="5"/>
      <c r="V230" s="5"/>
      <c r="W230" s="5"/>
    </row>
    <row r="231" spans="21:23" ht="10.5" customHeight="1" x14ac:dyDescent="0.25">
      <c r="U231" s="5"/>
      <c r="V231" s="5"/>
      <c r="W231" s="5"/>
    </row>
    <row r="232" spans="21:23" ht="10.5" customHeight="1" x14ac:dyDescent="0.25">
      <c r="U232" s="5"/>
      <c r="V232" s="5"/>
      <c r="W232" s="5"/>
    </row>
    <row r="233" spans="21:23" ht="10.5" customHeight="1" x14ac:dyDescent="0.25">
      <c r="U233" s="5"/>
      <c r="V233" s="5"/>
      <c r="W233" s="5"/>
    </row>
    <row r="234" spans="21:23" ht="10.5" customHeight="1" x14ac:dyDescent="0.25">
      <c r="U234" s="5"/>
      <c r="V234" s="5"/>
      <c r="W234" s="5"/>
    </row>
    <row r="235" spans="21:23" ht="10.5" customHeight="1" x14ac:dyDescent="0.25">
      <c r="U235" s="5"/>
      <c r="V235" s="5"/>
      <c r="W235" s="5"/>
    </row>
    <row r="236" spans="21:23" ht="10.5" customHeight="1" x14ac:dyDescent="0.25">
      <c r="U236" s="5"/>
      <c r="V236" s="5"/>
      <c r="W236" s="5"/>
    </row>
    <row r="237" spans="21:23" ht="10.5" customHeight="1" x14ac:dyDescent="0.25">
      <c r="U237" s="5"/>
      <c r="V237" s="5"/>
      <c r="W237" s="5"/>
    </row>
    <row r="238" spans="21:23" ht="10.5" customHeight="1" x14ac:dyDescent="0.25">
      <c r="U238" s="5"/>
      <c r="V238" s="5"/>
      <c r="W238" s="5"/>
    </row>
    <row r="239" spans="21:23" ht="10.5" customHeight="1" x14ac:dyDescent="0.25">
      <c r="U239" s="5"/>
      <c r="V239" s="5"/>
      <c r="W239" s="5"/>
    </row>
    <row r="240" spans="21:23" ht="10.5" customHeight="1" x14ac:dyDescent="0.25">
      <c r="U240" s="5"/>
      <c r="V240" s="5"/>
      <c r="W240" s="5"/>
    </row>
    <row r="241" spans="21:23" ht="10.5" customHeight="1" x14ac:dyDescent="0.25">
      <c r="U241" s="5"/>
      <c r="V241" s="5"/>
      <c r="W241" s="5"/>
    </row>
    <row r="242" spans="21:23" ht="10.5" customHeight="1" x14ac:dyDescent="0.25">
      <c r="U242" s="5"/>
      <c r="V242" s="5"/>
      <c r="W242" s="5"/>
    </row>
    <row r="243" spans="21:23" ht="10.5" customHeight="1" x14ac:dyDescent="0.25">
      <c r="U243" s="5"/>
      <c r="V243" s="5"/>
      <c r="W243" s="5"/>
    </row>
    <row r="244" spans="21:23" ht="10.5" customHeight="1" x14ac:dyDescent="0.25">
      <c r="U244" s="5"/>
      <c r="V244" s="5"/>
      <c r="W244" s="5"/>
    </row>
    <row r="245" spans="21:23" ht="10.5" customHeight="1" x14ac:dyDescent="0.25">
      <c r="U245" s="5"/>
      <c r="V245" s="5"/>
      <c r="W245" s="5"/>
    </row>
    <row r="246" spans="21:23" ht="10.5" customHeight="1" x14ac:dyDescent="0.25">
      <c r="U246" s="5"/>
      <c r="V246" s="5"/>
      <c r="W246" s="5"/>
    </row>
    <row r="247" spans="21:23" ht="10.5" customHeight="1" x14ac:dyDescent="0.25">
      <c r="U247" s="5"/>
      <c r="V247" s="5"/>
      <c r="W247" s="5"/>
    </row>
    <row r="248" spans="21:23" ht="10.5" customHeight="1" x14ac:dyDescent="0.25">
      <c r="U248" s="5"/>
      <c r="V248" s="5"/>
      <c r="W248" s="5"/>
    </row>
    <row r="249" spans="21:23" ht="10.5" customHeight="1" x14ac:dyDescent="0.25">
      <c r="U249" s="5"/>
      <c r="V249" s="5"/>
      <c r="W249" s="5"/>
    </row>
    <row r="250" spans="21:23" ht="10.5" customHeight="1" x14ac:dyDescent="0.25">
      <c r="U250" s="5"/>
      <c r="V250" s="5"/>
      <c r="W250" s="5"/>
    </row>
    <row r="251" spans="21:23" ht="10.5" customHeight="1" x14ac:dyDescent="0.25">
      <c r="U251" s="5"/>
      <c r="V251" s="5"/>
      <c r="W251" s="5"/>
    </row>
    <row r="252" spans="21:23" ht="10.5" customHeight="1" x14ac:dyDescent="0.25">
      <c r="U252" s="5"/>
      <c r="V252" s="5"/>
      <c r="W252" s="5"/>
    </row>
    <row r="253" spans="21:23" ht="10.5" customHeight="1" x14ac:dyDescent="0.25">
      <c r="U253" s="5"/>
      <c r="V253" s="5"/>
      <c r="W253" s="5"/>
    </row>
    <row r="254" spans="21:23" ht="10.5" customHeight="1" x14ac:dyDescent="0.25">
      <c r="U254" s="5"/>
      <c r="V254" s="5"/>
      <c r="W254" s="5"/>
    </row>
    <row r="255" spans="21:23" ht="10.5" customHeight="1" x14ac:dyDescent="0.25">
      <c r="U255" s="5"/>
      <c r="V255" s="5"/>
      <c r="W255" s="5"/>
    </row>
    <row r="256" spans="21:23" ht="10.5" customHeight="1" x14ac:dyDescent="0.25">
      <c r="U256" s="5"/>
      <c r="V256" s="5"/>
      <c r="W256" s="5"/>
    </row>
    <row r="257" spans="21:23" ht="10.5" customHeight="1" x14ac:dyDescent="0.25">
      <c r="U257" s="5"/>
      <c r="V257" s="5"/>
      <c r="W257" s="5"/>
    </row>
    <row r="258" spans="21:23" ht="10.5" customHeight="1" x14ac:dyDescent="0.25">
      <c r="U258" s="5"/>
      <c r="V258" s="5"/>
      <c r="W258" s="5"/>
    </row>
    <row r="259" spans="21:23" ht="10.5" customHeight="1" x14ac:dyDescent="0.25">
      <c r="U259" s="5"/>
      <c r="V259" s="5"/>
      <c r="W259" s="5"/>
    </row>
    <row r="260" spans="21:23" ht="10.5" customHeight="1" x14ac:dyDescent="0.25">
      <c r="U260" s="5"/>
      <c r="V260" s="5"/>
      <c r="W260" s="5"/>
    </row>
    <row r="261" spans="21:23" ht="10.5" customHeight="1" x14ac:dyDescent="0.25">
      <c r="U261" s="5"/>
      <c r="V261" s="5"/>
      <c r="W261" s="5"/>
    </row>
    <row r="262" spans="21:23" ht="10.5" customHeight="1" x14ac:dyDescent="0.25">
      <c r="U262" s="5"/>
      <c r="V262" s="5"/>
      <c r="W262" s="5"/>
    </row>
    <row r="263" spans="21:23" ht="10.5" customHeight="1" x14ac:dyDescent="0.25">
      <c r="U263" s="5"/>
      <c r="V263" s="5"/>
      <c r="W263" s="5"/>
    </row>
  </sheetData>
  <autoFilter ref="S1:S102">
    <filterColumn colId="0">
      <filters>
        <filter val="1"/>
      </filters>
    </filterColumn>
  </autoFilter>
  <mergeCells count="3">
    <mergeCell ref="J5:L5"/>
    <mergeCell ref="J6:L6"/>
    <mergeCell ref="E6:G6"/>
  </mergeCells>
  <phoneticPr fontId="0" type="noConversion"/>
  <dataValidations disablePrompts="1" count="1">
    <dataValidation type="list" allowBlank="1" showInputMessage="1" showErrorMessage="1" sqref="W1">
      <formula1>"R thousand,R million"</formula1>
    </dataValidation>
  </dataValidations>
  <printOptions horizontalCentered="1"/>
  <pageMargins left="0" right="0" top="0.98425196850393704" bottom="0.98425196850393704" header="0.59055118110236204" footer="0.59055118110236204"/>
  <pageSetup paperSize="8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</vt:lpstr>
      <vt:lpstr>'Table 2'!Print_Area</vt:lpstr>
    </vt:vector>
  </TitlesOfParts>
  <Company>Financial Department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Jeffery Smith</cp:lastModifiedBy>
  <cp:lastPrinted>2015-02-16T08:31:01Z</cp:lastPrinted>
  <dcterms:created xsi:type="dcterms:W3CDTF">2000-02-10T07:25:00Z</dcterms:created>
  <dcterms:modified xsi:type="dcterms:W3CDTF">2017-02-22T13:05:25Z</dcterms:modified>
</cp:coreProperties>
</file>